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iganovaOA\Desktop\отчет за 2024 год огоджа\"/>
    </mc:Choice>
  </mc:AlternateContent>
  <bookViews>
    <workbookView xWindow="480" yWindow="30" windowWidth="11325" windowHeight="9885" firstSheet="1" activeTab="3"/>
  </bookViews>
  <sheets>
    <sheet name="System" sheetId="1" state="veryHidden" r:id="rId1"/>
    <sheet name="приложение 1" sheetId="22" r:id="rId2"/>
    <sheet name="приложение 2" sheetId="29" r:id="rId3"/>
    <sheet name="приложение 3 " sheetId="24" r:id="rId4"/>
    <sheet name="приложение  4" sheetId="23" r:id="rId5"/>
    <sheet name="приложение 5" sheetId="9" r:id="rId6"/>
    <sheet name="приложение 6" sheetId="21" r:id="rId7"/>
  </sheets>
  <definedNames>
    <definedName name="_col1" localSheetId="6">#REF!</definedName>
    <definedName name="_col1">#REF!</definedName>
    <definedName name="_col10" localSheetId="6">#REF!</definedName>
    <definedName name="_col10">#REF!</definedName>
    <definedName name="_col11" localSheetId="6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DATE_TYPE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</definedNames>
  <calcPr calcId="162913"/>
</workbook>
</file>

<file path=xl/calcChain.xml><?xml version="1.0" encoding="utf-8"?>
<calcChain xmlns="http://schemas.openxmlformats.org/spreadsheetml/2006/main">
  <c r="F15" i="24" l="1"/>
  <c r="F16" i="24"/>
  <c r="F17" i="24"/>
  <c r="F18" i="24"/>
  <c r="F19" i="24"/>
  <c r="F20" i="24"/>
  <c r="F8" i="9" l="1"/>
  <c r="E8" i="9"/>
  <c r="F7" i="9"/>
  <c r="E7" i="9"/>
  <c r="E18" i="24"/>
  <c r="E25" i="24" s="1"/>
  <c r="I20" i="23" l="1"/>
  <c r="I21" i="23"/>
  <c r="I22" i="23"/>
  <c r="I25" i="23"/>
  <c r="I26" i="23"/>
  <c r="I27" i="23"/>
  <c r="I29" i="23"/>
  <c r="I30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54" i="23"/>
  <c r="I55" i="23"/>
  <c r="I56" i="23"/>
  <c r="I59" i="23"/>
  <c r="I60" i="23"/>
  <c r="I61" i="23"/>
  <c r="I62" i="23"/>
  <c r="I63" i="23"/>
  <c r="I64" i="23"/>
  <c r="I65" i="23"/>
  <c r="I66" i="23"/>
  <c r="I67" i="23"/>
  <c r="I68" i="23"/>
  <c r="I69" i="23"/>
  <c r="I70" i="23"/>
  <c r="I76" i="23"/>
  <c r="I77" i="23"/>
  <c r="I78" i="23"/>
  <c r="I81" i="23"/>
  <c r="I86" i="23"/>
  <c r="I91" i="23"/>
  <c r="I92" i="23"/>
  <c r="I93" i="23"/>
  <c r="I94" i="23"/>
  <c r="I98" i="23"/>
  <c r="I104" i="23"/>
  <c r="I105" i="23"/>
  <c r="I106" i="23"/>
  <c r="I109" i="23"/>
  <c r="I110" i="23"/>
  <c r="I113" i="23"/>
  <c r="I114" i="23"/>
  <c r="I121" i="23"/>
  <c r="I9" i="22" l="1"/>
  <c r="H9" i="22"/>
  <c r="J12" i="22" l="1"/>
  <c r="J11" i="22"/>
  <c r="H24" i="23" l="1"/>
  <c r="I24" i="23" s="1"/>
  <c r="G24" i="23"/>
  <c r="I56" i="22" l="1"/>
  <c r="H56" i="22"/>
  <c r="J17" i="22"/>
  <c r="I16" i="22"/>
  <c r="H16" i="22"/>
  <c r="J16" i="22" l="1"/>
  <c r="G93" i="23"/>
  <c r="G92" i="23"/>
  <c r="G90" i="23"/>
  <c r="I8" i="22"/>
  <c r="I14" i="22"/>
  <c r="I19" i="22"/>
  <c r="J19" i="22" s="1"/>
  <c r="I26" i="22"/>
  <c r="G43" i="23"/>
  <c r="G42" i="23"/>
  <c r="G41" i="23" s="1"/>
  <c r="G40" i="23" s="1"/>
  <c r="D11" i="24" s="1"/>
  <c r="H53" i="23"/>
  <c r="H52" i="23" s="1"/>
  <c r="H62" i="23"/>
  <c r="H19" i="23"/>
  <c r="H18" i="23" s="1"/>
  <c r="H31" i="23"/>
  <c r="H12" i="23"/>
  <c r="H11" i="23" s="1"/>
  <c r="I40" i="22"/>
  <c r="I39" i="22" s="1"/>
  <c r="I45" i="22"/>
  <c r="I51" i="22"/>
  <c r="I50" i="22" s="1"/>
  <c r="H75" i="23"/>
  <c r="H103" i="23"/>
  <c r="H102" i="23" s="1"/>
  <c r="H112" i="23"/>
  <c r="H111" i="23"/>
  <c r="H120" i="23"/>
  <c r="H51" i="22"/>
  <c r="H50" i="22" s="1"/>
  <c r="H40" i="22"/>
  <c r="H39" i="22" s="1"/>
  <c r="H45" i="22"/>
  <c r="J9" i="22"/>
  <c r="H26" i="22"/>
  <c r="H23" i="22"/>
  <c r="H22" i="22" s="1"/>
  <c r="G12" i="23"/>
  <c r="G11" i="23" s="1"/>
  <c r="G10" i="23" s="1"/>
  <c r="G9" i="23" s="1"/>
  <c r="G8" i="23" s="1"/>
  <c r="G19" i="23"/>
  <c r="G31" i="23"/>
  <c r="G47" i="23"/>
  <c r="G46" i="23" s="1"/>
  <c r="G45" i="23" s="1"/>
  <c r="D12" i="24" s="1"/>
  <c r="G53" i="23"/>
  <c r="G62" i="23"/>
  <c r="G61" i="23" s="1"/>
  <c r="G75" i="23"/>
  <c r="G74" i="23" s="1"/>
  <c r="G103" i="23"/>
  <c r="G112" i="23"/>
  <c r="G120" i="23"/>
  <c r="G119" i="23" s="1"/>
  <c r="G118" i="23" s="1"/>
  <c r="G117" i="23" s="1"/>
  <c r="G116" i="23" s="1"/>
  <c r="G115" i="23" s="1"/>
  <c r="D24" i="24" s="1"/>
  <c r="D23" i="24" s="1"/>
  <c r="G85" i="23"/>
  <c r="G84" i="23" s="1"/>
  <c r="G83" i="23" s="1"/>
  <c r="G82" i="23" s="1"/>
  <c r="H29" i="23"/>
  <c r="E9" i="9"/>
  <c r="H23" i="23"/>
  <c r="I23" i="23" s="1"/>
  <c r="H58" i="23"/>
  <c r="H57" i="23"/>
  <c r="H64" i="23"/>
  <c r="H97" i="23"/>
  <c r="H96" i="23" s="1"/>
  <c r="H95" i="23" s="1"/>
  <c r="H108" i="23"/>
  <c r="H107" i="23" s="1"/>
  <c r="H69" i="23"/>
  <c r="H68" i="23" s="1"/>
  <c r="H47" i="23"/>
  <c r="H46" i="23" s="1"/>
  <c r="H45" i="23" s="1"/>
  <c r="E12" i="24" s="1"/>
  <c r="H38" i="23"/>
  <c r="H37" i="23" s="1"/>
  <c r="H43" i="23"/>
  <c r="H42" i="23" s="1"/>
  <c r="H41" i="23" s="1"/>
  <c r="H40" i="23" s="1"/>
  <c r="E11" i="24" s="1"/>
  <c r="G23" i="23"/>
  <c r="G29" i="23"/>
  <c r="G58" i="23"/>
  <c r="G64" i="23"/>
  <c r="G69" i="23"/>
  <c r="G68" i="23" s="1"/>
  <c r="G67" i="23" s="1"/>
  <c r="G38" i="23"/>
  <c r="G37" i="23"/>
  <c r="G36" i="23" s="1"/>
  <c r="G35" i="23" s="1"/>
  <c r="D10" i="24" s="1"/>
  <c r="H85" i="23"/>
  <c r="H90" i="23"/>
  <c r="H89" i="23" s="1"/>
  <c r="H88" i="23" s="1"/>
  <c r="E19" i="24" s="1"/>
  <c r="H80" i="23"/>
  <c r="H79" i="23"/>
  <c r="G80" i="23"/>
  <c r="G108" i="23"/>
  <c r="G97" i="23"/>
  <c r="H43" i="22"/>
  <c r="J43" i="22" s="1"/>
  <c r="I29" i="22"/>
  <c r="I28" i="22" s="1"/>
  <c r="H14" i="22"/>
  <c r="H24" i="22"/>
  <c r="H29" i="22"/>
  <c r="H28" i="22"/>
  <c r="H93" i="23"/>
  <c r="H92" i="23"/>
  <c r="I43" i="22"/>
  <c r="I48" i="22"/>
  <c r="I47" i="22" s="1"/>
  <c r="H48" i="22"/>
  <c r="H47" i="22" s="1"/>
  <c r="I54" i="22"/>
  <c r="I53" i="22" s="1"/>
  <c r="I14" i="23"/>
  <c r="H54" i="22"/>
  <c r="H53" i="22" s="1"/>
  <c r="J15" i="22"/>
  <c r="J18" i="22"/>
  <c r="J21" i="22"/>
  <c r="J27" i="22"/>
  <c r="J41" i="22"/>
  <c r="J44" i="22"/>
  <c r="J46" i="22"/>
  <c r="J52" i="22"/>
  <c r="J10" i="22"/>
  <c r="I13" i="23"/>
  <c r="I24" i="22"/>
  <c r="I20" i="22"/>
  <c r="J20" i="22" s="1"/>
  <c r="H20" i="22"/>
  <c r="H19" i="22"/>
  <c r="G89" i="23" l="1"/>
  <c r="I90" i="23"/>
  <c r="I31" i="23"/>
  <c r="G18" i="23"/>
  <c r="I18" i="23" s="1"/>
  <c r="I19" i="23"/>
  <c r="H119" i="23"/>
  <c r="I120" i="23"/>
  <c r="G111" i="23"/>
  <c r="I111" i="23" s="1"/>
  <c r="I112" i="23"/>
  <c r="G107" i="23"/>
  <c r="I107" i="23" s="1"/>
  <c r="I108" i="23"/>
  <c r="G102" i="23"/>
  <c r="I102" i="23" s="1"/>
  <c r="I103" i="23"/>
  <c r="G96" i="23"/>
  <c r="I97" i="23"/>
  <c r="H84" i="23"/>
  <c r="I85" i="23"/>
  <c r="H74" i="23"/>
  <c r="I74" i="23" s="1"/>
  <c r="I75" i="23"/>
  <c r="G79" i="23"/>
  <c r="I79" i="23" s="1"/>
  <c r="I80" i="23"/>
  <c r="G57" i="23"/>
  <c r="I57" i="23" s="1"/>
  <c r="I58" i="23"/>
  <c r="G52" i="23"/>
  <c r="I52" i="23" s="1"/>
  <c r="I53" i="23"/>
  <c r="J26" i="22"/>
  <c r="I23" i="22"/>
  <c r="I22" i="22" s="1"/>
  <c r="J22" i="22" s="1"/>
  <c r="G28" i="23"/>
  <c r="J51" i="22"/>
  <c r="J45" i="22"/>
  <c r="I42" i="22"/>
  <c r="I38" i="22" s="1"/>
  <c r="I37" i="22" s="1"/>
  <c r="H13" i="22"/>
  <c r="H61" i="23"/>
  <c r="H36" i="23"/>
  <c r="H35" i="23" s="1"/>
  <c r="H28" i="23"/>
  <c r="H17" i="23" s="1"/>
  <c r="J50" i="22"/>
  <c r="H42" i="22"/>
  <c r="H38" i="22" s="1"/>
  <c r="H37" i="22" s="1"/>
  <c r="I13" i="22"/>
  <c r="J13" i="22" s="1"/>
  <c r="H8" i="22"/>
  <c r="J8" i="22" s="1"/>
  <c r="H67" i="23"/>
  <c r="D8" i="24"/>
  <c r="H87" i="23"/>
  <c r="E20" i="24"/>
  <c r="H51" i="23"/>
  <c r="J39" i="22"/>
  <c r="H101" i="23"/>
  <c r="I11" i="23"/>
  <c r="H10" i="23"/>
  <c r="D7" i="9"/>
  <c r="C7" i="9" s="1"/>
  <c r="D17" i="24"/>
  <c r="D16" i="24" s="1"/>
  <c r="J14" i="22"/>
  <c r="I12" i="23"/>
  <c r="J40" i="22"/>
  <c r="G88" i="23" l="1"/>
  <c r="I89" i="23"/>
  <c r="I28" i="23"/>
  <c r="G17" i="23"/>
  <c r="H118" i="23"/>
  <c r="I119" i="23"/>
  <c r="G101" i="23"/>
  <c r="G95" i="23"/>
  <c r="I96" i="23"/>
  <c r="H83" i="23"/>
  <c r="I84" i="23"/>
  <c r="H73" i="23"/>
  <c r="H72" i="23" s="1"/>
  <c r="G73" i="23"/>
  <c r="G51" i="23"/>
  <c r="J42" i="22"/>
  <c r="E10" i="24"/>
  <c r="J23" i="22"/>
  <c r="H7" i="22"/>
  <c r="H59" i="22" s="1"/>
  <c r="D17" i="29" s="1"/>
  <c r="D16" i="29" s="1"/>
  <c r="D15" i="29" s="1"/>
  <c r="D14" i="29" s="1"/>
  <c r="H100" i="23"/>
  <c r="H99" i="23" s="1"/>
  <c r="I7" i="22"/>
  <c r="I10" i="23"/>
  <c r="H9" i="23"/>
  <c r="H50" i="23"/>
  <c r="J37" i="22"/>
  <c r="J38" i="22"/>
  <c r="H16" i="23"/>
  <c r="D19" i="24" l="1"/>
  <c r="D8" i="9"/>
  <c r="I88" i="23"/>
  <c r="G16" i="23"/>
  <c r="G15" i="23" s="1"/>
  <c r="D9" i="24" s="1"/>
  <c r="I17" i="23"/>
  <c r="H117" i="23"/>
  <c r="I118" i="23"/>
  <c r="G100" i="23"/>
  <c r="I101" i="23"/>
  <c r="I95" i="23"/>
  <c r="D20" i="24"/>
  <c r="G87" i="23"/>
  <c r="I83" i="23"/>
  <c r="E17" i="24"/>
  <c r="E16" i="24" s="1"/>
  <c r="H82" i="23"/>
  <c r="I82" i="23" s="1"/>
  <c r="G72" i="23"/>
  <c r="I73" i="23"/>
  <c r="G50" i="23"/>
  <c r="I51" i="23"/>
  <c r="H49" i="23"/>
  <c r="H8" i="23"/>
  <c r="I9" i="23"/>
  <c r="J7" i="22"/>
  <c r="I59" i="22"/>
  <c r="H71" i="23"/>
  <c r="E22" i="24"/>
  <c r="H15" i="23"/>
  <c r="I16" i="23" l="1"/>
  <c r="H116" i="23"/>
  <c r="I117" i="23"/>
  <c r="I100" i="23"/>
  <c r="G99" i="23"/>
  <c r="I87" i="23"/>
  <c r="D18" i="24"/>
  <c r="G71" i="23"/>
  <c r="I72" i="23"/>
  <c r="G49" i="23"/>
  <c r="I50" i="23"/>
  <c r="E15" i="24"/>
  <c r="E17" i="29"/>
  <c r="J59" i="22"/>
  <c r="E9" i="24"/>
  <c r="F9" i="24" s="1"/>
  <c r="I15" i="23"/>
  <c r="E21" i="24"/>
  <c r="H7" i="23"/>
  <c r="I8" i="23"/>
  <c r="E8" i="24"/>
  <c r="E13" i="24"/>
  <c r="H115" i="23" l="1"/>
  <c r="I116" i="23"/>
  <c r="D22" i="24"/>
  <c r="I99" i="23"/>
  <c r="D9" i="9"/>
  <c r="C8" i="9"/>
  <c r="C9" i="9" s="1"/>
  <c r="D15" i="24"/>
  <c r="D14" i="24" s="1"/>
  <c r="I71" i="23"/>
  <c r="D13" i="24"/>
  <c r="D7" i="24" s="1"/>
  <c r="I49" i="23"/>
  <c r="G7" i="23"/>
  <c r="G6" i="23" s="1"/>
  <c r="G122" i="23" s="1"/>
  <c r="E16" i="29"/>
  <c r="F17" i="29"/>
  <c r="F8" i="24"/>
  <c r="E7" i="24"/>
  <c r="E14" i="24"/>
  <c r="E24" i="24" l="1"/>
  <c r="E23" i="24" s="1"/>
  <c r="I115" i="23"/>
  <c r="H6" i="23"/>
  <c r="I6" i="23" s="1"/>
  <c r="D21" i="24"/>
  <c r="F21" i="24" s="1"/>
  <c r="F22" i="24"/>
  <c r="F14" i="24"/>
  <c r="I7" i="23"/>
  <c r="F13" i="24"/>
  <c r="F7" i="24"/>
  <c r="E15" i="29"/>
  <c r="F16" i="29"/>
  <c r="H122" i="23" l="1"/>
  <c r="I122" i="23" s="1"/>
  <c r="D25" i="24"/>
  <c r="D21" i="29" s="1"/>
  <c r="D20" i="29" s="1"/>
  <c r="D19" i="29" s="1"/>
  <c r="D18" i="29" s="1"/>
  <c r="D13" i="29" s="1"/>
  <c r="F15" i="29"/>
  <c r="E14" i="29"/>
  <c r="E21" i="29"/>
  <c r="F25" i="24" l="1"/>
  <c r="D11" i="29"/>
  <c r="D12" i="29"/>
  <c r="F21" i="29"/>
  <c r="E20" i="29"/>
  <c r="F14" i="29"/>
  <c r="F20" i="29" l="1"/>
  <c r="E19" i="29"/>
  <c r="E18" i="29" l="1"/>
  <c r="F19" i="29"/>
  <c r="F18" i="29" l="1"/>
  <c r="E13" i="29"/>
  <c r="E12" i="29" l="1"/>
  <c r="F12" i="29" s="1"/>
  <c r="E11" i="29"/>
  <c r="F11" i="29" s="1"/>
  <c r="F13" i="29"/>
</calcChain>
</file>

<file path=xl/sharedStrings.xml><?xml version="1.0" encoding="utf-8"?>
<sst xmlns="http://schemas.openxmlformats.org/spreadsheetml/2006/main" count="2028" uniqueCount="453">
  <si>
    <t>Уменьшение прочих остатков средств бюджетов поселений</t>
  </si>
  <si>
    <t xml:space="preserve">главного администратора источников внутреннего финансирования дефицита </t>
  </si>
  <si>
    <t>Утверждено по программе, руб.</t>
  </si>
  <si>
    <t>Исполнитель</t>
  </si>
  <si>
    <t>Муниципальная программа "Реформирование и модернизация жилищно-коммунального хозяйства на территории Огоджинского сельсовета на 2020-2022 годы"</t>
  </si>
  <si>
    <t>к/т</t>
  </si>
  <si>
    <t>д/т</t>
  </si>
  <si>
    <t>Задолженность на отчетную дату</t>
  </si>
  <si>
    <t>Произведенные расходы с начала года</t>
  </si>
  <si>
    <t>Сумма (руб.)</t>
  </si>
  <si>
    <t>КОСГУ</t>
  </si>
  <si>
    <t>КВР</t>
  </si>
  <si>
    <t>КЦСР</t>
  </si>
  <si>
    <t>Раздел, подраздел</t>
  </si>
  <si>
    <t>Наименование получателя бюджетных средств</t>
  </si>
  <si>
    <t>Краткое содержание</t>
  </si>
  <si>
    <t>Наименование и № документа</t>
  </si>
  <si>
    <t>Дата</t>
  </si>
  <si>
    <t>Отчет</t>
  </si>
  <si>
    <t>ОБЕСПЕЧЕНИЕ ПРОВЕДЕНИЯ ВЫБОРОВ И РЕФЕРЕНДУМОВ</t>
  </si>
  <si>
    <t>0106</t>
  </si>
  <si>
    <t>2 02 10000 00 0000 150</t>
  </si>
  <si>
    <t>2 02 15001 00 0000 150</t>
  </si>
  <si>
    <t>2 02 15001 10 0000 150</t>
  </si>
  <si>
    <t>2 02 35930 00 0000 150</t>
  </si>
  <si>
    <t>2 02 35930 10 0000 150</t>
  </si>
  <si>
    <t>2 02 35118 00 0000 150</t>
  </si>
  <si>
    <t>2 02 35118 10 0000 150</t>
  </si>
  <si>
    <t>2 02 20000 00 0000 150</t>
  </si>
  <si>
    <t>2 02 29999 00 0000 150</t>
  </si>
  <si>
    <t>2 02 29999 10 0000 150</t>
  </si>
  <si>
    <t>2 02 40000 00 0000 150</t>
  </si>
  <si>
    <t>2 02 49999 00 0000 150</t>
  </si>
  <si>
    <t>2 02 49999 10 0000 150</t>
  </si>
  <si>
    <t>2 19 60010 10 0000 150</t>
  </si>
  <si>
    <t>2 02 03000 00 0000 150</t>
  </si>
  <si>
    <t>0300</t>
  </si>
  <si>
    <t>0310</t>
  </si>
  <si>
    <t>НАЦИОНАЛЬНАЯ БЕЗОПАСНОСТЬ</t>
  </si>
  <si>
    <t>100</t>
  </si>
  <si>
    <t>тыс. рублей</t>
  </si>
  <si>
    <t>Уточненный план, сумма</t>
  </si>
  <si>
    <t>Исполнение, сумма</t>
  </si>
  <si>
    <t>% исполнения</t>
  </si>
  <si>
    <t>112</t>
  </si>
  <si>
    <t>Закупки товаров, работ, услуг в сфере информационно-коммуникационных технологий</t>
  </si>
  <si>
    <t>0200</t>
  </si>
  <si>
    <t>0203</t>
  </si>
  <si>
    <t>Мобилизация и вневойсковая подготовка</t>
  </si>
  <si>
    <t>Осуществление первичного воинского учета на территориях, где отсутствуют комиссариаты</t>
  </si>
  <si>
    <t>Мобилизационная и вневойсковая подготовка</t>
  </si>
  <si>
    <t>НАЦИОНАЛЬНАЯ ОБОРОНА</t>
  </si>
  <si>
    <t>Прочая закупка товаров, работ, услуг для обеспечения государственных (муниципальных) нужд</t>
  </si>
  <si>
    <t>870</t>
  </si>
  <si>
    <t>Резервные фонды</t>
  </si>
  <si>
    <t>Резервные средства</t>
  </si>
  <si>
    <t>Государственная регистрация актов гражданского состояния</t>
  </si>
  <si>
    <t xml:space="preserve">Код бюджетной классификации (Рз, ПР) </t>
  </si>
  <si>
    <t>Национальная оборона</t>
  </si>
  <si>
    <t>уточненный план, сумма</t>
  </si>
  <si>
    <t>Исполнение, план</t>
  </si>
  <si>
    <t xml:space="preserve">% исполнения </t>
  </si>
  <si>
    <t>% иполнения</t>
  </si>
  <si>
    <t>Исполненные назначения, сумма</t>
  </si>
  <si>
    <t>Плановые назначения, сумма</t>
  </si>
  <si>
    <t>Земельный налог с физических,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</si>
  <si>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</si>
  <si>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1 06 06033 10 0000 110</t>
  </si>
  <si>
    <t>1 06 06043 10 0000 110</t>
  </si>
  <si>
    <t>500</t>
  </si>
  <si>
    <t>200</t>
  </si>
  <si>
    <t>240</t>
  </si>
  <si>
    <t>Межбюджетные трансферты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</si>
  <si>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</si>
  <si>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</si>
  <si>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</si>
  <si>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</si>
  <si>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</si>
  <si>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Прочие субсидии бюджетам сельских поселений</t>
  </si>
  <si>
    <t xml:space="preserve">Прочие субсидии </t>
  </si>
  <si>
    <t>Прочие субсидии бюджетам</t>
  </si>
  <si>
    <t>Модернизация коммунального хозяйства</t>
  </si>
  <si>
    <t xml:space="preserve">Иные закупки товаров, работ и услуг для обеспечения государственных (муниципальных) нужд
</t>
  </si>
  <si>
    <t>800</t>
  </si>
  <si>
    <t>Иные межбюджетные ассигнования</t>
  </si>
  <si>
    <t>110</t>
  </si>
  <si>
    <t>Расходы на выплаты персоналу казенных учреждений</t>
  </si>
  <si>
    <t>850</t>
  </si>
  <si>
    <t>Иные бюджетные ассигнования</t>
  </si>
  <si>
    <t>Уплата налогов, сборов и иных платежей</t>
  </si>
  <si>
    <t>Фонд оплаты труда государственных (муниципальных) органов и взносы по обязательному социальному страхованию</t>
  </si>
  <si>
    <t>300</t>
  </si>
  <si>
    <t>Социальное обеспечение и иные выплаты населению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</si>
  <si>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</si>
  <si>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853</t>
  </si>
  <si>
    <t>Уплата иных платежей</t>
  </si>
  <si>
    <t>0502</t>
  </si>
  <si>
    <t>0110110190</t>
  </si>
  <si>
    <t>0510287400</t>
  </si>
  <si>
    <t>Обеспечение проведения выборов и референдумов</t>
  </si>
  <si>
    <t>0107</t>
  </si>
  <si>
    <t>Коммунальное хозяйство</t>
  </si>
  <si>
    <t>Социальные выплаты гражданам, кроме публичных нормативных социальных выплат</t>
  </si>
  <si>
    <t>Прочие безвозмездные поступления в бюджеты сельских поселений</t>
  </si>
  <si>
    <t>2 07 00000 00 0000 180</t>
  </si>
  <si>
    <t>Прочие безвозмездные поступления</t>
  </si>
  <si>
    <t>2 07 05000 10 0000 180</t>
  </si>
  <si>
    <t>8880080010</t>
  </si>
  <si>
    <t>129</t>
  </si>
  <si>
    <t xml:space="preserve">Фонд оплаты труда </t>
  </si>
  <si>
    <t>Страховые взносы</t>
  </si>
  <si>
    <t>8880080040</t>
  </si>
  <si>
    <t>830</t>
  </si>
  <si>
    <t>Исполнение судебных актов</t>
  </si>
  <si>
    <t>831</t>
  </si>
  <si>
    <t>8880080140</t>
  </si>
  <si>
    <t>119</t>
  </si>
  <si>
    <t>1060259300</t>
  </si>
  <si>
    <t>8880010620</t>
  </si>
  <si>
    <t>8880051180</t>
  </si>
  <si>
    <t>8880084400</t>
  </si>
  <si>
    <t>8880000000</t>
  </si>
  <si>
    <t>8880080120</t>
  </si>
  <si>
    <t>312</t>
  </si>
  <si>
    <t>Иные пенсии, социальные доплаты к пенсиям</t>
  </si>
  <si>
    <t>8880080300</t>
  </si>
  <si>
    <t>2 07 05030 10 0000 180</t>
  </si>
  <si>
    <t>1 12 01030 01 0000 120</t>
  </si>
  <si>
    <t>Плата за сбросы загрязняющих веществ в водные объекты</t>
  </si>
  <si>
    <t>1 17 01050 10 0000 180</t>
  </si>
  <si>
    <t>Невыясненные поступления, зачисляемые в бюджеты сельских поселений</t>
  </si>
  <si>
    <t>Администрация Огоджинского сельсовета Селемджинского района Амурской области</t>
  </si>
  <si>
    <t>010</t>
  </si>
  <si>
    <t>Прочие доходы от оказания платных услуг и компенсации затрат государства бюджетов поселений</t>
  </si>
  <si>
    <t>1 13 03050 10 0000 130</t>
  </si>
  <si>
    <t>Прочие поступления от денежных  взысканий и иных сумм ущерба, зачисляемые в бюджеты</t>
  </si>
  <si>
    <t>Огоджинского сельсовета</t>
  </si>
  <si>
    <t>бухгалтер</t>
  </si>
  <si>
    <t>О.А.Биганова</t>
  </si>
  <si>
    <t>310</t>
  </si>
  <si>
    <t>Глава администрации</t>
  </si>
  <si>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</si>
  <si>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</si>
  <si>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</si>
  <si>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</si>
  <si>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</si>
  <si>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</si>
  <si>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</si>
  <si>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</si>
  <si>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</si>
  <si>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</si>
  <si>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</si>
  <si>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</si>
  <si>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</si>
  <si>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</si>
  <si>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</si>
  <si>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</si>
  <si>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</si>
  <si>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</si>
  <si>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</si>
  <si>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</si>
  <si>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</si>
  <si>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</si>
  <si>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</si>
  <si>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</si>
  <si>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</si>
  <si>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</si>
  <si>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</si>
  <si>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</si>
  <si>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</si>
  <si>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</si>
  <si>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</si>
  <si>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</si>
  <si>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</si>
  <si>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</si>
  <si>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</si>
  <si>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</si>
  <si>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</si>
  <si>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</si>
  <si>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</si>
  <si>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</si>
  <si>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</si>
  <si>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</si>
  <si>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</si>
  <si>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</si>
  <si>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</si>
  <si>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</si>
  <si>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</si>
  <si>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</si>
  <si>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</si>
  <si>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</si>
  <si>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</si>
  <si>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</si>
  <si>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</si>
  <si>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</si>
  <si>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</si>
  <si>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</si>
  <si>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</si>
  <si>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</si>
  <si>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</si>
  <si>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</si>
  <si>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</si>
  <si>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</si>
  <si>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</si>
  <si>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</si>
  <si>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</si>
  <si>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</si>
  <si>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</si>
  <si>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</si>
  <si>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</si>
  <si>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</si>
  <si>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>USE_PROXY</t>
  </si>
  <si>
    <t>NEW_VERS</t>
  </si>
  <si>
    <t>WINNT</t>
  </si>
  <si>
    <t>Шапка</t>
  </si>
  <si>
    <t>Исинский</t>
  </si>
  <si>
    <t>http://91.142.146.242/svod/</t>
  </si>
  <si>
    <t>0503317G</t>
  </si>
  <si>
    <t>Отчет об исполнении консолидированного бюджета. Период действия формы: c 01.01.2011</t>
  </si>
  <si>
    <t>01.01.2011</t>
  </si>
  <si>
    <t>23023-03</t>
  </si>
  <si>
    <t>Исинский с/с</t>
  </si>
  <si>
    <t>СП</t>
  </si>
  <si>
    <t>Бюджет городских и сельских поселений</t>
  </si>
  <si>
    <t>31.12.2013</t>
  </si>
  <si>
    <t>COUNT_TABLE</t>
  </si>
  <si>
    <t>Доходы бюджета</t>
  </si>
  <si>
    <t>Расходы</t>
  </si>
  <si>
    <t>Источники финансирования</t>
  </si>
  <si>
    <t>Таблица консолидируемых расчетов</t>
  </si>
  <si>
    <t>Наименование показателя</t>
  </si>
  <si>
    <t>Номер строки</t>
  </si>
  <si>
    <t>Код строки</t>
  </si>
  <si>
    <t>Код дохода по КД</t>
  </si>
  <si>
    <t>Утвержд.-конс. бюджет субъекта РФ и тер. гос. внебюдж. фонда</t>
  </si>
  <si>
    <t>Утвержд. - суммы полежащию исключению в рамках конс. бюджета субъекта</t>
  </si>
  <si>
    <t>Утвержд. - консолидированный бюджет субъекта РФ</t>
  </si>
  <si>
    <t>Утвержд.-суммы подлежащие исключению в рамках консолидированного бюдже</t>
  </si>
  <si>
    <t>Утвержд - бюджет субъекта РФ</t>
  </si>
  <si>
    <t>Утвержд. - бюджеты внутригородских МО Москвы и СПб</t>
  </si>
  <si>
    <t>Утвержд. - бюджеты городских округов</t>
  </si>
  <si>
    <t>Утвержд. - бюджеты муниципальных районов</t>
  </si>
  <si>
    <t>Утвержд. - бюджеты городских и сельских  поселений</t>
  </si>
  <si>
    <t>Утвержд. - бюджет тер.  гос. внебюджетного фонда</t>
  </si>
  <si>
    <t>Исполнено - конс. бюджет субъекта РФ и тер. гос. внебюдж. фонда</t>
  </si>
  <si>
    <t>Исполнено-суммы подлежащие исключению в рамках конс. бюдджета субъекта</t>
  </si>
  <si>
    <t>Исполнено - консолидированный бюджет субъекта РФ</t>
  </si>
  <si>
    <t>Исполнено-суммы подлежащие исключению в рамках консолидированного бюдж</t>
  </si>
  <si>
    <t>Исполнено - бюджет субъекта РФ</t>
  </si>
  <si>
    <t>Исполнено - бюджеты внутригородских МО Москвы и СПб</t>
  </si>
  <si>
    <t>Исполнено - бюджеты городских округов</t>
  </si>
  <si>
    <t>Исполнено - бюджеты муниципальных районов</t>
  </si>
  <si>
    <t>Исполнено - бюджеты городских и сельских  поселений</t>
  </si>
  <si>
    <t>Исполнено - бюджет тер.  гос. внебюджетного фонда</t>
  </si>
  <si>
    <t>Адм</t>
  </si>
  <si>
    <t>РзПр</t>
  </si>
  <si>
    <t>ЦСР</t>
  </si>
  <si>
    <t>ВР</t>
  </si>
  <si>
    <t>ЭКР</t>
  </si>
  <si>
    <t>Утвержд.-суммы подлежащие исключению в рамках конс. бюджета субъекта Р</t>
  </si>
  <si>
    <t>Утвержд. - бюджет субъекта РФ</t>
  </si>
  <si>
    <t>Исполнено-суммы подлежащие исключению в рамках конс. бюджета субъекта</t>
  </si>
  <si>
    <t>Код источника финансирования по КИВФ, КИВнФ</t>
  </si>
  <si>
    <t>Утвержд-суммы подлежащие исключению в рамках конс. бюджета субъекта РФ</t>
  </si>
  <si>
    <t>Исполнено-конс. бюджет субъекта РФ и ТГВФ</t>
  </si>
  <si>
    <t>Исполнено-суммы подлежащие искл. в рамках конс. бюджета субъекта РФ</t>
  </si>
  <si>
    <t>Исполнено-суммы подлежащие исключению в рамках конс бюджета субъекта</t>
  </si>
  <si>
    <t>Поступления - бюджет субъекта РФ</t>
  </si>
  <si>
    <t>Поступления - бюджет внутригор. мун. образований городов фед. значения</t>
  </si>
  <si>
    <t>Поступления - бюджеты городских округов</t>
  </si>
  <si>
    <t>Поступления - бюджеты муниципальных районов</t>
  </si>
  <si>
    <t>Поступления - бюджет городских и сельских поселений</t>
  </si>
  <si>
    <t>Поступления - бюджет ТГВФ</t>
  </si>
  <si>
    <t>Итого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</si>
  <si>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</si>
  <si>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Плата за размещение отходов производства и потребления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</si>
  <si>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</si>
  <si>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</si>
  <si>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ИТОГО</t>
  </si>
  <si>
    <t>Увеличение прочих остатков денежных средств бюджетов поселений</t>
  </si>
  <si>
    <t>Код бюджетной классификации</t>
  </si>
  <si>
    <t>итого</t>
  </si>
  <si>
    <t>Исполнено, руб.</t>
  </si>
  <si>
    <t>Утверждено бюджетной росписью, с учетом изменений, руб.</t>
  </si>
  <si>
    <t>Код целевой статьи расходов по БК</t>
  </si>
  <si>
    <t>Программа, подпрограмма. наименование</t>
  </si>
  <si>
    <t>Процент исполнения (%)</t>
  </si>
  <si>
    <t>Наименование</t>
  </si>
  <si>
    <t>Код бюджетной классификации РФ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</si>
  <si>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</si>
  <si>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</si>
  <si>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</si>
  <si>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</si>
  <si>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</si>
  <si>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</si>
  <si>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</si>
  <si>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</si>
  <si>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отношении которых исчисление и уплата налога осуществляются в соответствии со ст.227,227.1 и 228 НК РФ</t>
  </si>
  <si>
    <t>1 06 00000 00 0000 000</t>
  </si>
  <si>
    <t>НАЛОГ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</si>
  <si>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</si>
  <si>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</si>
  <si>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</si>
  <si>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поселения</t>
  </si>
  <si>
    <t>1 06 06000 00 0000 110</t>
  </si>
  <si>
    <t>Земельный налог</t>
  </si>
  <si>
    <t>1 08 00000 00 0000 000</t>
  </si>
  <si>
    <t>ГОСУДАРСТВЕННАЯ ПОШЛИНА, СБОРЫ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</si>
  <si>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</si>
  <si>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РФ)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</si>
  <si>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</si>
  <si>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</si>
  <si>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</si>
  <si>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</si>
  <si>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</si>
  <si>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</si>
  <si>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</si>
  <si>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</si>
  <si>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</si>
  <si>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</si>
  <si>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фондоф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</si>
  <si>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</si>
  <si>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</si>
  <si>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</si>
  <si>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</si>
  <si>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</si>
  <si>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</si>
  <si>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</si>
  <si>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сбросы загрязняющих веществ в атмосферный воздух стационарными объектами</t>
  </si>
  <si>
    <t>1 12 01040 01 0000 120</t>
  </si>
  <si>
    <t>2 00 00000 00 0000 000</t>
  </si>
  <si>
    <t>БЕЗВОЗМЕЗДНЫЕ  ПОСТУПЛЕНИЯ</t>
  </si>
  <si>
    <t>2 02 00000 00 0000 000</t>
  </si>
  <si>
    <t>БЕЗВОЗМЕЗДНЫЕ  ПОСТУПЛЕНИЯ ОТ ДРУГИХ БЮДЖЕТОВ БЮДЖЕТНОЙ СИСТЕМЫ РОССИЙСКОЙ ФЕДЕРАЦИИ</t>
  </si>
  <si>
    <t>Дотации бюджетам субъектов Российской Федерации и муниципальным образованиям</t>
  </si>
  <si>
    <t>Дотации 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</si>
  <si>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</si>
  <si>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 на государственную регистрацию актов гражданского состояния</t>
  </si>
  <si>
    <t>Субвенции бюджетам  на осуществление первичного воинского учета на территориях, где отсутствуют комиссариаты</t>
  </si>
  <si>
    <t>Субвенции бюджетам поселений на осуществление первичного воинского учета на территориях, где отсутствуют комиссариаты</t>
  </si>
  <si>
    <t>Иные межбюджетные трансферты</t>
  </si>
  <si>
    <t>Иные межбюджетные трансферты бюджетам</t>
  </si>
  <si>
    <t>Иные межбюджетные трансферты бюджетам поселений</t>
  </si>
  <si>
    <t>ИТОГО ДОХОДОВ</t>
  </si>
  <si>
    <t>Раздел</t>
  </si>
  <si>
    <t>Подраздел</t>
  </si>
  <si>
    <t xml:space="preserve">Наименование 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</si>
  <si>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</si>
  <si>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</si>
  <si>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</si>
  <si>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Благоустройство</t>
  </si>
  <si>
    <t>Культура</t>
  </si>
  <si>
    <t>Социальная политика</t>
  </si>
  <si>
    <t>ИТОГО РАСХОДОВ</t>
  </si>
  <si>
    <t>Функционирование высшего должностного лица муниципального образования</t>
  </si>
  <si>
    <t>Функционирование высших исполнительных органов местных администраций</t>
  </si>
  <si>
    <t xml:space="preserve">Культура и кинематография </t>
  </si>
  <si>
    <t>Пенсионное обеспечение</t>
  </si>
  <si>
    <t>Прочие межбюджетные трансферты общего характера</t>
  </si>
  <si>
    <t>Вид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</si>
  <si>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</si>
  <si>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</si>
  <si>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</si>
  <si>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</si>
  <si>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</si>
  <si>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Глава муниципального образования</t>
  </si>
  <si>
    <t>121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</si>
  <si>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</si>
  <si>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0104</t>
  </si>
  <si>
    <t>Центральный аппарат</t>
  </si>
  <si>
    <t xml:space="preserve">Фонд оплаты труда и страховые взносы </t>
  </si>
  <si>
    <t>Иные выплаты персоналу,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</si>
  <si>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</si>
  <si>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</si>
  <si>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</si>
  <si>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работ,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</si>
  <si>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</si>
  <si>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</si>
  <si>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</si>
  <si>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</si>
  <si>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</si>
  <si>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111</t>
  </si>
  <si>
    <t>0113</t>
  </si>
  <si>
    <t>Учреждения по обеспечению хозяйственного обслуживания</t>
  </si>
  <si>
    <t>Обеспечение деятельности подведомственных учреждений</t>
  </si>
  <si>
    <t>ЖИЛИЩНО-КОММУНАЛЬНОЕ ХОЗЯЙСТВО</t>
  </si>
  <si>
    <t>0500</t>
  </si>
  <si>
    <t>540</t>
  </si>
  <si>
    <t>0503</t>
  </si>
  <si>
    <t>КУЛЬТУРА</t>
  </si>
  <si>
    <t>0800</t>
  </si>
  <si>
    <t>Дворцы и дома культуры, другие учреждения культуры и средств массовой информации</t>
  </si>
  <si>
    <t>0801</t>
  </si>
  <si>
    <t>СОЦИАЛЬНАЯ ПОЛИТИКА</t>
  </si>
  <si>
    <t>1000</t>
  </si>
  <si>
    <t>1001</t>
  </si>
  <si>
    <t>Пенсии</t>
  </si>
  <si>
    <t xml:space="preserve">Доплаты к пенсиям государственных служащих субъектов Российской Федерации и муниципальных служащих </t>
  </si>
  <si>
    <t>МЕЖБЮДЖЕТНЫЕ ТРАНСФЕРТЫ ОБЩЕГО ХАРАКТЕРА БЮДЖЕТАМ СУБЪЕКТОВ РФ И МУНИЦИПАЛЬНЫХ ОБРАЗОВАНИЙ</t>
  </si>
  <si>
    <t>Иные межбюджетные трансферты бюджетам бюджетной системы по переданным полномочиям на осуществление финансового контроля КСП</t>
  </si>
  <si>
    <t>Ведомство</t>
  </si>
  <si>
    <t>Целевая статья</t>
  </si>
  <si>
    <t>источника внутреннего финансирования дефицита бюджетов</t>
  </si>
  <si>
    <t xml:space="preserve"> 01 00 00 00 00 0000 000</t>
  </si>
  <si>
    <t>ИСТОЧНИКИ ВНУТРЕННЕГО ФИНАНСИРОВАНИЯ ДЕФИЦИТОВ БЮДЖЕТОВ</t>
  </si>
  <si>
    <t xml:space="preserve"> 01 05 00 00 00 0000 000</t>
  </si>
  <si>
    <t>Изменение остатков средств на счетах по учету средств бюджета</t>
  </si>
  <si>
    <t xml:space="preserve"> 01 05 00 00 00 0000 500</t>
  </si>
  <si>
    <t>Увеличение остатков средств бюджетов</t>
  </si>
  <si>
    <t xml:space="preserve"> 01 05 02 00 00 0000 500</t>
  </si>
  <si>
    <t>Увеличение прочих остатков средств бюджетов</t>
  </si>
  <si>
    <t xml:space="preserve"> 01 05 02 01 00 0000 510</t>
  </si>
  <si>
    <t>Увеличение прочих остатков денежных средств бюджетов</t>
  </si>
  <si>
    <t xml:space="preserve"> 01 05 02 01 10 0000 510</t>
  </si>
  <si>
    <t xml:space="preserve"> 01 05 00 00 00 0000 600</t>
  </si>
  <si>
    <t>Уменьшение остатков средств бюджетов</t>
  </si>
  <si>
    <t xml:space="preserve"> 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</si>
  <si>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</si>
  <si>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</si>
  <si>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</si>
  <si>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01 05 02 01 10 0000 610</t>
  </si>
  <si>
    <t>Муниципальная программа "По вопросам обеспечения пожарной безопасностина территории Огоджинского сельсовета 2020-2022г."</t>
  </si>
  <si>
    <t>Процент исполнения</t>
  </si>
  <si>
    <t>010 0502 0510287400</t>
  </si>
  <si>
    <t>1 16 07090 01 0000 140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</si>
  <si>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</si>
  <si>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Отчет об использовании бюджетных ассигнований резервного фонда  Огоджинского сельсовета </t>
  </si>
  <si>
    <t>0910110199</t>
  </si>
  <si>
    <t>010 0310 0910110199</t>
  </si>
  <si>
    <t>2 08 00000 00 0000 000</t>
  </si>
  <si>
    <t>2 08 05000 10 0000 150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</si>
  <si>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</si>
  <si>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</si>
  <si>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247</t>
  </si>
  <si>
    <t>Закупка энергитическихресурсов</t>
  </si>
  <si>
    <t>1 01 02030 01 0000 110</t>
  </si>
  <si>
    <t>1 01 02080 01 0000 110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</si>
  <si>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</si>
  <si>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</si>
  <si>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8880080160</t>
  </si>
  <si>
    <t>Приложение № 1                                                                                                                                    к Решению Огоджинского сельсовета  №_____от_________</t>
  </si>
  <si>
    <t>Отчет об исполнении бюджета Огоджинского сельсовета по кодам видов доходов, подвидов доходов, классификации операций сектора государственного управления, относящихся к доходам бюджета, за  2024 год</t>
  </si>
  <si>
    <t>Приложение № 2                                                                                                                                    к Решению Огоджинского сельсовета  №____от________</t>
  </si>
  <si>
    <t>Отчет об источниках внутреннего финансирования дефицита бюджета по кодам классификации источников финансирования дефицита бюджета Огоджинского сельсовета за 2024 год</t>
  </si>
  <si>
    <t>за 2024 год</t>
  </si>
  <si>
    <t>Приложение № 3                                                                                                                                    к Решению Огоджинского сельсовета №___ от _________</t>
  </si>
  <si>
    <t xml:space="preserve">Отчет об исполнении бюджета Огоджинского сельсовета по разделам, подразделам государственной функциональной классификации за 2024 год </t>
  </si>
  <si>
    <t>Приложение № 4                                                                                                                                    к Решению Огоджинского сельсовета  №_____от________</t>
  </si>
  <si>
    <t>Отчет об исполнении по разделам, подразделам, целевым статьям и видам расходов классификации расходов бюджетов в ведомственной структуре классификации расходов бюджета Огоджинского сельсовета за 2024 год</t>
  </si>
  <si>
    <t xml:space="preserve">Приложение № 5
к Решению Огоджинского сельсовета  №_____от________________ </t>
  </si>
  <si>
    <t>Исполнение по муниципальным программам Огоджинского сельсовета за 2024 год</t>
  </si>
  <si>
    <t xml:space="preserve">Приложение № 6                                       
к Решению Огоджинского сельсовета №____от__________                         
</t>
  </si>
  <si>
    <t>за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</si>
</sst>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0;[Red]\-00;&quot;&quot;"/>
    <numFmt numFmtId="166" formatCode="000;[Red]\-000;&quot;&quot;"/>
    <numFmt numFmtId="167" formatCode="#,##0.0"/>
    <numFmt numFmtId="168" formatCode="#,##0.00000"/>
    <numFmt numFmtId="169" formatCode="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2" fillId="0" borderId="0"/>
    <xf numFmtId="0" fontId="23" fillId="0" borderId="0"/>
    <xf numFmtId="0" fontId="23" fillId="0" borderId="0"/>
    <xf numFmtId="0" fontId="12" fillId="0" borderId="0"/>
    <xf numFmtId="0" fontId="12" fillId="0" borderId="0"/>
  </cellStyleXfs>
  <cellXfs count="211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8" fillId="0" borderId="0" xfId="0" applyFont="1"/>
    <xf numFmtId="0" fontId="8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4" fillId="0" borderId="1" xfId="8" applyNumberFormat="1" applyFont="1" applyFill="1" applyBorder="1" applyAlignment="1" applyProtection="1">
      <alignment wrapText="1"/>
      <protection hidden="1"/>
    </xf>
    <xf numFmtId="0" fontId="8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7" applyNumberFormat="1" applyFont="1" applyFill="1" applyBorder="1" applyAlignment="1" applyProtection="1">
      <alignment horizontal="center"/>
      <protection hidden="1"/>
    </xf>
    <xf numFmtId="0" fontId="14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Font="1" applyBorder="1"/>
    <xf numFmtId="0" fontId="8" fillId="0" borderId="1" xfId="3" applyFont="1" applyBorder="1"/>
    <xf numFmtId="0" fontId="23" fillId="0" borderId="0" xfId="5"/>
    <xf numFmtId="0" fontId="19" fillId="0" borderId="0" xfId="5" applyFont="1"/>
    <xf numFmtId="4" fontId="19" fillId="0" borderId="0" xfId="5" applyNumberFormat="1" applyFont="1" applyBorder="1"/>
    <xf numFmtId="4" fontId="19" fillId="0" borderId="0" xfId="5" applyNumberFormat="1" applyFont="1" applyBorder="1" applyAlignment="1">
      <alignment horizontal="center"/>
    </xf>
    <xf numFmtId="0" fontId="19" fillId="0" borderId="0" xfId="5" applyFont="1" applyBorder="1" applyAlignment="1">
      <alignment horizontal="center"/>
    </xf>
    <xf numFmtId="49" fontId="19" fillId="0" borderId="0" xfId="5" applyNumberFormat="1" applyFont="1" applyBorder="1" applyAlignment="1">
      <alignment horizontal="center"/>
    </xf>
    <xf numFmtId="0" fontId="19" fillId="0" borderId="0" xfId="5" applyFont="1" applyBorder="1"/>
    <xf numFmtId="4" fontId="20" fillId="0" borderId="1" xfId="5" applyNumberFormat="1" applyFont="1" applyBorder="1" applyAlignment="1">
      <alignment horizontal="center"/>
    </xf>
    <xf numFmtId="0" fontId="23" fillId="0" borderId="0" xfId="5" applyAlignment="1">
      <alignment wrapText="1"/>
    </xf>
    <xf numFmtId="4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49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wrapText="1"/>
    </xf>
    <xf numFmtId="0" fontId="10" fillId="0" borderId="0" xfId="0" applyNumberFormat="1" applyFont="1"/>
    <xf numFmtId="49" fontId="10" fillId="0" borderId="0" xfId="0" applyNumberFormat="1" applyFont="1"/>
    <xf numFmtId="2" fontId="10" fillId="0" borderId="0" xfId="0" applyNumberFormat="1" applyFont="1"/>
    <xf numFmtId="0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9" fillId="0" borderId="0" xfId="5" applyFont="1" applyAlignment="1">
      <alignment horizontal="right"/>
    </xf>
    <xf numFmtId="167" fontId="8" fillId="0" borderId="1" xfId="7" applyNumberFormat="1" applyFont="1" applyFill="1" applyBorder="1" applyAlignment="1" applyProtection="1">
      <alignment horizontal="right"/>
      <protection hidden="1"/>
    </xf>
    <xf numFmtId="167" fontId="19" fillId="0" borderId="1" xfId="5" applyNumberFormat="1" applyFont="1" applyBorder="1" applyAlignment="1">
      <alignment horizontal="center" wrapText="1"/>
    </xf>
    <xf numFmtId="167" fontId="19" fillId="0" borderId="1" xfId="5" applyNumberFormat="1" applyFont="1" applyBorder="1" applyAlignment="1">
      <alignment wrapText="1"/>
    </xf>
    <xf numFmtId="167" fontId="20" fillId="0" borderId="1" xfId="5" applyNumberFormat="1" applyFont="1" applyBorder="1" applyAlignment="1">
      <alignment horizontal="center"/>
    </xf>
    <xf numFmtId="167" fontId="20" fillId="0" borderId="1" xfId="5" applyNumberFormat="1" applyFont="1" applyBorder="1"/>
    <xf numFmtId="0" fontId="0" fillId="0" borderId="4" xfId="0" applyBorder="1" applyAlignment="1"/>
    <xf numFmtId="0" fontId="6" fillId="0" borderId="5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49" fontId="6" fillId="0" borderId="1" xfId="3" applyNumberFormat="1" applyFont="1" applyFill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49" fontId="8" fillId="0" borderId="0" xfId="3" applyNumberFormat="1" applyFont="1"/>
    <xf numFmtId="2" fontId="4" fillId="0" borderId="0" xfId="3" applyNumberFormat="1" applyFont="1" applyAlignment="1">
      <alignment horizontal="right"/>
    </xf>
    <xf numFmtId="49" fontId="4" fillId="0" borderId="6" xfId="3" applyNumberFormat="1" applyFont="1" applyFill="1" applyBorder="1" applyAlignment="1">
      <alignment horizontal="center"/>
    </xf>
    <xf numFmtId="0" fontId="4" fillId="0" borderId="1" xfId="3" applyFont="1" applyBorder="1" applyAlignment="1">
      <alignment horizontal="center" wrapText="1"/>
    </xf>
    <xf numFmtId="165" fontId="5" fillId="0" borderId="1" xfId="8" applyNumberFormat="1" applyFont="1" applyFill="1" applyBorder="1" applyAlignment="1" applyProtection="1">
      <alignment horizontal="left" vertical="top"/>
      <protection hidden="1"/>
    </xf>
    <xf numFmtId="166" fontId="5" fillId="0" borderId="1" xfId="8" applyNumberFormat="1" applyFont="1" applyFill="1" applyBorder="1" applyAlignment="1" applyProtection="1">
      <alignment horizontal="left" vertical="top" wrapText="1"/>
      <protection hidden="1"/>
    </xf>
    <xf numFmtId="165" fontId="8" fillId="0" borderId="1" xfId="8" applyNumberFormat="1" applyFont="1" applyFill="1" applyBorder="1" applyAlignment="1" applyProtection="1">
      <alignment horizontal="left" vertical="top"/>
      <protection hidden="1"/>
    </xf>
    <xf numFmtId="166" fontId="8" fillId="0" borderId="1" xfId="8" applyNumberFormat="1" applyFont="1" applyFill="1" applyBorder="1" applyAlignment="1" applyProtection="1">
      <alignment horizontal="left" vertical="top" wrapText="1"/>
      <protection hidden="1"/>
    </xf>
    <xf numFmtId="166" fontId="8" fillId="0" borderId="1" xfId="7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>
      <alignment horizontal="center" vertical="top" wrapText="1"/>
    </xf>
    <xf numFmtId="164" fontId="8" fillId="0" borderId="1" xfId="3" applyNumberFormat="1" applyFont="1" applyBorder="1" applyAlignment="1">
      <alignment horizontal="center" vertical="top" wrapText="1"/>
    </xf>
    <xf numFmtId="0" fontId="8" fillId="0" borderId="0" xfId="3" applyFont="1" applyAlignment="1">
      <alignment wrapText="1"/>
    </xf>
    <xf numFmtId="0" fontId="18" fillId="0" borderId="0" xfId="6" applyFont="1"/>
    <xf numFmtId="0" fontId="18" fillId="0" borderId="0" xfId="6" applyFont="1" applyBorder="1" applyAlignment="1"/>
    <xf numFmtId="0" fontId="18" fillId="0" borderId="4" xfId="6" applyFont="1" applyBorder="1" applyAlignment="1"/>
    <xf numFmtId="0" fontId="4" fillId="0" borderId="0" xfId="3" applyFont="1" applyAlignment="1">
      <alignment vertical="top" wrapText="1"/>
    </xf>
    <xf numFmtId="0" fontId="23" fillId="0" borderId="0" xfId="6"/>
    <xf numFmtId="0" fontId="16" fillId="0" borderId="1" xfId="6" applyNumberFormat="1" applyFont="1" applyFill="1" applyBorder="1" applyAlignment="1" applyProtection="1">
      <alignment horizontal="left" vertical="center" wrapText="1"/>
    </xf>
    <xf numFmtId="0" fontId="16" fillId="0" borderId="1" xfId="6" applyFont="1" applyFill="1" applyBorder="1" applyAlignment="1" applyProtection="1">
      <alignment horizontal="center" vertical="center" wrapText="1"/>
    </xf>
    <xf numFmtId="49" fontId="8" fillId="0" borderId="1" xfId="6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top" wrapText="1"/>
    </xf>
    <xf numFmtId="0" fontId="21" fillId="0" borderId="0" xfId="6" applyFont="1"/>
    <xf numFmtId="0" fontId="17" fillId="0" borderId="1" xfId="6" applyNumberFormat="1" applyFont="1" applyBorder="1" applyAlignment="1" applyProtection="1">
      <alignment horizontal="center" vertical="top" wrapText="1"/>
    </xf>
    <xf numFmtId="0" fontId="17" fillId="0" borderId="1" xfId="6" applyFont="1" applyBorder="1" applyAlignment="1" applyProtection="1">
      <alignment horizontal="center" vertical="top" wrapText="1"/>
    </xf>
    <xf numFmtId="0" fontId="16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1" xfId="6" applyFont="1" applyFill="1" applyBorder="1" applyAlignment="1" applyProtection="1">
      <alignment vertical="center" wrapText="1"/>
    </xf>
    <xf numFmtId="0" fontId="23" fillId="0" borderId="0" xfId="6" applyProtection="1"/>
    <xf numFmtId="167" fontId="0" fillId="0" borderId="0" xfId="0" applyNumberFormat="1"/>
    <xf numFmtId="167" fontId="8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7" fontId="13" fillId="0" borderId="1" xfId="7" applyNumberFormat="1" applyFont="1" applyFill="1" applyBorder="1" applyAlignment="1" applyProtection="1">
      <alignment horizontal="right"/>
      <protection hidden="1"/>
    </xf>
    <xf numFmtId="167" fontId="5" fillId="3" borderId="1" xfId="7" applyNumberFormat="1" applyFont="1" applyFill="1" applyBorder="1" applyAlignment="1" applyProtection="1">
      <alignment horizontal="right"/>
      <protection hidden="1"/>
    </xf>
    <xf numFmtId="0" fontId="10" fillId="0" borderId="1" xfId="0" applyNumberFormat="1" applyFont="1" applyBorder="1"/>
    <xf numFmtId="2" fontId="10" fillId="0" borderId="1" xfId="0" applyNumberFormat="1" applyFont="1" applyBorder="1"/>
    <xf numFmtId="49" fontId="10" fillId="0" borderId="1" xfId="0" applyNumberFormat="1" applyFont="1" applyBorder="1"/>
    <xf numFmtId="0" fontId="7" fillId="3" borderId="1" xfId="7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7" fillId="3" borderId="1" xfId="8" applyNumberFormat="1" applyFont="1" applyFill="1" applyBorder="1" applyAlignment="1" applyProtection="1">
      <alignment horizontal="left" vertical="top"/>
      <protection hidden="1"/>
    </xf>
    <xf numFmtId="49" fontId="7" fillId="4" borderId="1" xfId="0" applyNumberFormat="1" applyFont="1" applyFill="1" applyBorder="1" applyAlignment="1">
      <alignment horizontal="left" vertical="top"/>
    </xf>
    <xf numFmtId="49" fontId="6" fillId="4" borderId="1" xfId="0" applyNumberFormat="1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 wrapText="1"/>
    </xf>
    <xf numFmtId="167" fontId="5" fillId="4" borderId="1" xfId="7" applyNumberFormat="1" applyFont="1" applyFill="1" applyBorder="1" applyAlignment="1" applyProtection="1">
      <alignment horizontal="right"/>
      <protection hidden="1"/>
    </xf>
    <xf numFmtId="49" fontId="7" fillId="4" borderId="1" xfId="3" applyNumberFormat="1" applyFont="1" applyFill="1" applyBorder="1" applyAlignment="1">
      <alignment horizontal="left" vertical="top"/>
    </xf>
    <xf numFmtId="167" fontId="13" fillId="4" borderId="1" xfId="7" applyNumberFormat="1" applyFont="1" applyFill="1" applyBorder="1" applyAlignment="1" applyProtection="1">
      <alignment horizontal="right"/>
      <protection hidden="1"/>
    </xf>
    <xf numFmtId="49" fontId="7" fillId="3" borderId="1" xfId="0" applyNumberFormat="1" applyFont="1" applyFill="1" applyBorder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168" fontId="5" fillId="0" borderId="5" xfId="0" applyNumberFormat="1" applyFont="1" applyBorder="1" applyAlignment="1">
      <alignment vertical="center"/>
    </xf>
    <xf numFmtId="168" fontId="8" fillId="0" borderId="5" xfId="0" applyNumberFormat="1" applyFont="1" applyBorder="1" applyAlignment="1">
      <alignment vertical="center"/>
    </xf>
    <xf numFmtId="168" fontId="8" fillId="0" borderId="5" xfId="0" applyNumberFormat="1" applyFont="1" applyBorder="1" applyAlignment="1">
      <alignment vertical="center" wrapText="1"/>
    </xf>
    <xf numFmtId="168" fontId="8" fillId="0" borderId="1" xfId="7" applyNumberFormat="1" applyFont="1" applyFill="1" applyBorder="1" applyAlignment="1" applyProtection="1">
      <alignment horizontal="right"/>
      <protection hidden="1"/>
    </xf>
    <xf numFmtId="168" fontId="14" fillId="0" borderId="1" xfId="8" applyNumberFormat="1" applyFont="1" applyFill="1" applyBorder="1" applyAlignment="1" applyProtection="1">
      <alignment horizontal="right"/>
      <protection hidden="1"/>
    </xf>
    <xf numFmtId="168" fontId="14" fillId="0" borderId="1" xfId="7" applyNumberFormat="1" applyFont="1" applyFill="1" applyBorder="1" applyAlignment="1" applyProtection="1">
      <alignment horizontal="right"/>
      <protection hidden="1"/>
    </xf>
    <xf numFmtId="168" fontId="8" fillId="0" borderId="1" xfId="7" applyNumberFormat="1" applyFont="1" applyFill="1" applyBorder="1" applyAlignment="1" applyProtection="1">
      <alignment horizontal="right" vertical="center" wrapText="1"/>
      <protection hidden="1"/>
    </xf>
    <xf numFmtId="168" fontId="5" fillId="3" borderId="1" xfId="7" applyNumberFormat="1" applyFont="1" applyFill="1" applyBorder="1" applyAlignment="1" applyProtection="1">
      <alignment horizontal="right"/>
      <protection hidden="1"/>
    </xf>
    <xf numFmtId="168" fontId="5" fillId="4" borderId="1" xfId="7" applyNumberFormat="1" applyFont="1" applyFill="1" applyBorder="1" applyAlignment="1" applyProtection="1">
      <alignment horizontal="right"/>
      <protection hidden="1"/>
    </xf>
    <xf numFmtId="168" fontId="13" fillId="0" borderId="1" xfId="7" applyNumberFormat="1" applyFont="1" applyFill="1" applyBorder="1" applyAlignment="1" applyProtection="1">
      <alignment horizontal="right"/>
      <protection hidden="1"/>
    </xf>
    <xf numFmtId="168" fontId="13" fillId="4" borderId="1" xfId="7" applyNumberFormat="1" applyFont="1" applyFill="1" applyBorder="1" applyAlignment="1" applyProtection="1">
      <alignment horizontal="right"/>
      <protection hidden="1"/>
    </xf>
    <xf numFmtId="168" fontId="14" fillId="4" borderId="1" xfId="7" applyNumberFormat="1" applyFont="1" applyFill="1" applyBorder="1" applyAlignment="1" applyProtection="1">
      <alignment horizontal="right"/>
      <protection hidden="1"/>
    </xf>
    <xf numFmtId="168" fontId="8" fillId="4" borderId="1" xfId="7" applyNumberFormat="1" applyFont="1" applyFill="1" applyBorder="1" applyAlignment="1" applyProtection="1">
      <alignment horizontal="right"/>
      <protection hidden="1"/>
    </xf>
    <xf numFmtId="168" fontId="13" fillId="3" borderId="1" xfId="7" applyNumberFormat="1" applyFont="1" applyFill="1" applyBorder="1" applyAlignment="1" applyProtection="1">
      <alignment horizontal="right"/>
      <protection hidden="1"/>
    </xf>
    <xf numFmtId="0" fontId="8" fillId="0" borderId="7" xfId="0" applyFont="1" applyBorder="1" applyAlignment="1">
      <alignment horizontal="left" vertical="center" wrapText="1"/>
    </xf>
    <xf numFmtId="169" fontId="5" fillId="0" borderId="6" xfId="3" applyNumberFormat="1" applyFont="1" applyFill="1" applyBorder="1" applyAlignment="1">
      <alignment horizontal="center" vertical="top"/>
    </xf>
    <xf numFmtId="169" fontId="8" fillId="0" borderId="1" xfId="3" applyNumberFormat="1" applyFont="1" applyBorder="1" applyAlignment="1">
      <alignment horizontal="center" vertical="top" wrapText="1"/>
    </xf>
    <xf numFmtId="169" fontId="8" fillId="0" borderId="1" xfId="3" applyNumberFormat="1" applyFont="1" applyBorder="1" applyAlignment="1">
      <alignment horizontal="center" vertical="top"/>
    </xf>
    <xf numFmtId="169" fontId="5" fillId="0" borderId="1" xfId="3" applyNumberFormat="1" applyFont="1" applyBorder="1" applyAlignment="1">
      <alignment horizontal="center" vertical="top" wrapText="1"/>
    </xf>
    <xf numFmtId="169" fontId="5" fillId="0" borderId="1" xfId="3" applyNumberFormat="1" applyFont="1" applyBorder="1" applyAlignment="1">
      <alignment horizontal="center" vertical="top"/>
    </xf>
    <xf numFmtId="169" fontId="5" fillId="0" borderId="1" xfId="3" applyNumberFormat="1" applyFont="1" applyBorder="1" applyAlignment="1">
      <alignment horizontal="center"/>
    </xf>
    <xf numFmtId="168" fontId="16" fillId="0" borderId="1" xfId="6" applyNumberFormat="1" applyFont="1" applyBorder="1" applyAlignment="1" applyProtection="1">
      <alignment horizontal="center" vertical="top" wrapText="1"/>
    </xf>
    <xf numFmtId="168" fontId="16" fillId="0" borderId="1" xfId="6" applyNumberFormat="1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vertical="center" wrapText="1"/>
    </xf>
    <xf numFmtId="0" fontId="21" fillId="0" borderId="1" xfId="6" applyFont="1" applyBorder="1"/>
    <xf numFmtId="0" fontId="22" fillId="0" borderId="1" xfId="6" applyFont="1" applyBorder="1" applyAlignment="1">
      <alignment wrapText="1"/>
    </xf>
    <xf numFmtId="164" fontId="22" fillId="0" borderId="1" xfId="6" applyNumberFormat="1" applyFont="1" applyBorder="1" applyAlignment="1">
      <alignment horizontal="center"/>
    </xf>
    <xf numFmtId="169" fontId="10" fillId="0" borderId="1" xfId="0" applyNumberFormat="1" applyFont="1" applyBorder="1"/>
    <xf numFmtId="168" fontId="13" fillId="3" borderId="1" xfId="7" applyNumberFormat="1" applyFont="1" applyFill="1" applyBorder="1" applyAlignment="1" applyProtection="1">
      <protection hidden="1"/>
    </xf>
    <xf numFmtId="164" fontId="10" fillId="0" borderId="1" xfId="0" applyNumberFormat="1" applyFont="1" applyBorder="1"/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5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8" fillId="0" borderId="5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0" fontId="8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6" fillId="0" borderId="5" xfId="6" applyNumberFormat="1" applyFont="1" applyFill="1" applyBorder="1" applyAlignment="1" applyProtection="1">
      <alignment horizontal="center" vertical="center" wrapText="1"/>
    </xf>
    <xf numFmtId="0" fontId="16" fillId="0" borderId="8" xfId="6" applyNumberFormat="1" applyFont="1" applyFill="1" applyBorder="1" applyAlignment="1" applyProtection="1">
      <alignment horizontal="center" vertical="center" wrapText="1"/>
    </xf>
    <xf numFmtId="0" fontId="18" fillId="0" borderId="0" xfId="6" applyFont="1" applyBorder="1" applyAlignment="1">
      <alignment horizontal="center"/>
    </xf>
    <xf numFmtId="0" fontId="18" fillId="0" borderId="4" xfId="6" applyFont="1" applyBorder="1" applyAlignment="1">
      <alignment horizontal="center"/>
    </xf>
    <xf numFmtId="0" fontId="18" fillId="0" borderId="10" xfId="6" applyFont="1" applyBorder="1" applyAlignment="1">
      <alignment horizontal="center"/>
    </xf>
    <xf numFmtId="0" fontId="4" fillId="0" borderId="0" xfId="3" applyFont="1" applyAlignment="1">
      <alignment horizontal="left" vertical="top" wrapText="1"/>
    </xf>
    <xf numFmtId="0" fontId="15" fillId="0" borderId="0" xfId="6" applyFont="1" applyFill="1" applyAlignment="1" applyProtection="1">
      <alignment horizontal="center" vertical="center" wrapText="1"/>
    </xf>
    <xf numFmtId="0" fontId="23" fillId="0" borderId="0" xfId="6" applyAlignment="1"/>
    <xf numFmtId="0" fontId="16" fillId="0" borderId="0" xfId="6" applyFont="1" applyFill="1" applyBorder="1" applyAlignment="1" applyProtection="1">
      <alignment horizontal="right" vertical="center" wrapText="1"/>
    </xf>
    <xf numFmtId="0" fontId="1" fillId="0" borderId="4" xfId="6" applyFont="1" applyBorder="1" applyAlignment="1">
      <alignment horizontal="right"/>
    </xf>
    <xf numFmtId="0" fontId="8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9" xfId="6" applyNumberFormat="1" applyFont="1" applyBorder="1" applyAlignment="1" applyProtection="1">
      <alignment horizontal="center" vertical="center" wrapText="1"/>
    </xf>
    <xf numFmtId="0" fontId="16" fillId="0" borderId="6" xfId="6" applyNumberFormat="1" applyFont="1" applyBorder="1" applyAlignment="1" applyProtection="1">
      <alignment horizontal="center" vertical="center" wrapText="1"/>
    </xf>
    <xf numFmtId="0" fontId="22" fillId="0" borderId="0" xfId="6" applyFont="1" applyAlignment="1">
      <alignment horizontal="left" wrapText="1"/>
    </xf>
    <xf numFmtId="0" fontId="16" fillId="0" borderId="5" xfId="6" applyFont="1" applyFill="1" applyBorder="1" applyAlignment="1" applyProtection="1">
      <alignment horizontal="center" vertical="center" wrapText="1"/>
    </xf>
    <xf numFmtId="0" fontId="16" fillId="0" borderId="7" xfId="6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5" fillId="0" borderId="0" xfId="3" applyNumberFormat="1" applyFont="1" applyAlignment="1">
      <alignment horizontal="center" wrapText="1"/>
    </xf>
    <xf numFmtId="0" fontId="8" fillId="0" borderId="11" xfId="3" applyFont="1" applyBorder="1" applyAlignment="1">
      <alignment horizontal="center" vertical="top" wrapText="1"/>
    </xf>
    <xf numFmtId="0" fontId="8" fillId="0" borderId="12" xfId="3" applyFont="1" applyBorder="1" applyAlignment="1">
      <alignment horizontal="center" vertical="top" wrapText="1"/>
    </xf>
    <xf numFmtId="0" fontId="8" fillId="0" borderId="13" xfId="3" applyFont="1" applyBorder="1" applyAlignment="1">
      <alignment horizontal="center" vertical="top" wrapText="1"/>
    </xf>
    <xf numFmtId="0" fontId="8" fillId="0" borderId="14" xfId="3" applyFont="1" applyBorder="1" applyAlignment="1">
      <alignment horizontal="center" vertical="top" wrapText="1"/>
    </xf>
    <xf numFmtId="49" fontId="8" fillId="0" borderId="1" xfId="3" applyNumberFormat="1" applyFont="1" applyBorder="1" applyAlignment="1">
      <alignment horizontal="center" vertical="top" wrapText="1"/>
    </xf>
    <xf numFmtId="49" fontId="8" fillId="0" borderId="9" xfId="3" applyNumberFormat="1" applyFont="1" applyBorder="1" applyAlignment="1">
      <alignment horizontal="center" vertical="top" wrapText="1"/>
    </xf>
    <xf numFmtId="49" fontId="8" fillId="0" borderId="6" xfId="3" applyNumberFormat="1" applyFont="1" applyBorder="1" applyAlignment="1">
      <alignment horizontal="center" vertical="top" wrapText="1"/>
    </xf>
    <xf numFmtId="2" fontId="8" fillId="0" borderId="1" xfId="3" applyNumberFormat="1" applyFont="1" applyBorder="1" applyAlignment="1">
      <alignment horizontal="center" vertical="top" wrapText="1"/>
    </xf>
    <xf numFmtId="0" fontId="8" fillId="0" borderId="9" xfId="3" applyFont="1" applyBorder="1" applyAlignment="1">
      <alignment horizontal="center" vertical="top" wrapText="1"/>
    </xf>
    <xf numFmtId="0" fontId="8" fillId="0" borderId="6" xfId="3" applyFont="1" applyBorder="1" applyAlignment="1">
      <alignment horizontal="center" vertical="top" wrapText="1"/>
    </xf>
    <xf numFmtId="0" fontId="5" fillId="0" borderId="0" xfId="7" applyNumberFormat="1" applyFont="1" applyFill="1" applyAlignment="1" applyProtection="1">
      <alignment horizontal="center" vertical="center" wrapText="1"/>
      <protection hidden="1"/>
    </xf>
    <xf numFmtId="0" fontId="8" fillId="0" borderId="4" xfId="7" applyFont="1" applyFill="1" applyBorder="1" applyAlignment="1">
      <alignment horizontal="right"/>
    </xf>
    <xf numFmtId="0" fontId="11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left" wrapText="1"/>
    </xf>
    <xf numFmtId="0" fontId="19" fillId="0" borderId="10" xfId="5" applyFont="1" applyBorder="1" applyAlignment="1">
      <alignment horizontal="center"/>
    </xf>
    <xf numFmtId="0" fontId="20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9" fillId="0" borderId="5" xfId="5" applyFont="1" applyBorder="1" applyAlignment="1">
      <alignment horizontal="center" wrapText="1"/>
    </xf>
    <xf numFmtId="0" fontId="19" fillId="0" borderId="8" xfId="5" applyFont="1" applyBorder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19" fillId="0" borderId="0" xfId="5" applyFont="1" applyAlignment="1">
      <alignment horizontal="right"/>
    </xf>
    <xf numFmtId="0" fontId="19" fillId="0" borderId="4" xfId="5" applyFont="1" applyBorder="1" applyAlignment="1">
      <alignment horizontal="center"/>
    </xf>
    <xf numFmtId="49" fontId="19" fillId="0" borderId="5" xfId="5" applyNumberFormat="1" applyFont="1" applyBorder="1" applyAlignment="1">
      <alignment horizontal="center" wrapText="1"/>
    </xf>
    <xf numFmtId="49" fontId="19" fillId="0" borderId="8" xfId="5" applyNumberFormat="1" applyFont="1" applyBorder="1" applyAlignment="1">
      <alignment horizontal="center" wrapText="1"/>
    </xf>
    <xf numFmtId="4" fontId="19" fillId="0" borderId="5" xfId="5" applyNumberFormat="1" applyFont="1" applyBorder="1" applyAlignment="1">
      <alignment horizontal="center" wrapText="1"/>
    </xf>
    <xf numFmtId="4" fontId="19" fillId="0" borderId="8" xfId="5" applyNumberFormat="1" applyFont="1" applyBorder="1" applyAlignment="1">
      <alignment horizont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4" xfId="6"/>
    <cellStyle name="Обычный_Tmp2" xfId="7"/>
    <cellStyle name="Обычный_Tmp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M1000"/>
  <sheetViews>
    <sheetView workbookViewId="0">
      <selection activeCell="B23" sqref="B23"/>
    </sheetView>
  </sheetViews>
  <sheetFormatPr defaultRowHeight="12.75" x14ac:dyDescent="0.2"/>
  <cols>
    <col min="1" max="1" width="17.42578125" customWidth="1"/>
    <col min="2" max="2" width="16.28515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 x14ac:dyDescent="0.2">
      <c r="A1" s="3" t="s">
        <v>159</v>
      </c>
      <c r="B1" s="4"/>
      <c r="D1" t="s">
        <v>165</v>
      </c>
      <c r="G1" t="s">
        <v>166</v>
      </c>
      <c r="I1" t="s">
        <v>167</v>
      </c>
      <c r="J1" t="s">
        <v>168</v>
      </c>
      <c r="K1" t="s">
        <v>177</v>
      </c>
      <c r="L1" t="s">
        <v>169</v>
      </c>
      <c r="M1" t="s">
        <v>144</v>
      </c>
      <c r="N1" t="s">
        <v>142</v>
      </c>
      <c r="O1" t="s">
        <v>170</v>
      </c>
      <c r="Q1" t="s">
        <v>171</v>
      </c>
      <c r="R1" t="s">
        <v>167</v>
      </c>
      <c r="S1" t="s">
        <v>168</v>
      </c>
      <c r="T1" t="s">
        <v>172</v>
      </c>
      <c r="U1" t="s">
        <v>173</v>
      </c>
      <c r="V1" t="s">
        <v>174</v>
      </c>
      <c r="W1" t="s">
        <v>175</v>
      </c>
      <c r="X1" t="s">
        <v>146</v>
      </c>
      <c r="Y1" t="s">
        <v>205</v>
      </c>
      <c r="AK1" t="s">
        <v>210</v>
      </c>
    </row>
    <row r="2" spans="1:39" x14ac:dyDescent="0.2">
      <c r="A2" s="3" t="s">
        <v>160</v>
      </c>
      <c r="B2" s="4" t="s">
        <v>217</v>
      </c>
      <c r="G2" t="s">
        <v>225</v>
      </c>
      <c r="H2">
        <v>4</v>
      </c>
      <c r="I2">
        <v>1</v>
      </c>
      <c r="J2" t="s">
        <v>226</v>
      </c>
      <c r="K2">
        <v>24</v>
      </c>
      <c r="Q2">
        <v>1</v>
      </c>
      <c r="R2">
        <v>1</v>
      </c>
      <c r="S2" t="s">
        <v>230</v>
      </c>
      <c r="V2">
        <v>0</v>
      </c>
      <c r="W2">
        <v>1</v>
      </c>
      <c r="X2" s="9">
        <v>1</v>
      </c>
      <c r="Y2">
        <v>0</v>
      </c>
      <c r="Z2">
        <v>0</v>
      </c>
      <c r="AA2">
        <v>1</v>
      </c>
      <c r="AB2">
        <v>1</v>
      </c>
      <c r="AL2">
        <v>0</v>
      </c>
      <c r="AM2">
        <v>14483420</v>
      </c>
    </row>
    <row r="3" spans="1:39" x14ac:dyDescent="0.2">
      <c r="A3" s="3" t="s">
        <v>197</v>
      </c>
      <c r="B3" s="4" t="s">
        <v>218</v>
      </c>
      <c r="I3">
        <v>2</v>
      </c>
      <c r="J3" t="s">
        <v>227</v>
      </c>
      <c r="K3">
        <v>28</v>
      </c>
      <c r="Q3">
        <v>1</v>
      </c>
      <c r="R3">
        <v>2</v>
      </c>
      <c r="S3" t="s">
        <v>231</v>
      </c>
      <c r="V3">
        <v>0</v>
      </c>
      <c r="W3">
        <v>1</v>
      </c>
      <c r="X3" s="9">
        <v>0</v>
      </c>
      <c r="Y3">
        <v>0</v>
      </c>
      <c r="Z3">
        <v>0</v>
      </c>
      <c r="AA3">
        <v>1</v>
      </c>
      <c r="AB3">
        <v>1</v>
      </c>
      <c r="AL3">
        <v>-16777216</v>
      </c>
      <c r="AM3">
        <v>-2293796</v>
      </c>
    </row>
    <row r="4" spans="1:39" x14ac:dyDescent="0.2">
      <c r="A4" s="3" t="s">
        <v>201</v>
      </c>
      <c r="B4" s="4" t="s">
        <v>219</v>
      </c>
      <c r="I4">
        <v>3</v>
      </c>
      <c r="J4" t="s">
        <v>228</v>
      </c>
      <c r="K4">
        <v>24</v>
      </c>
      <c r="Q4">
        <v>1</v>
      </c>
      <c r="R4">
        <v>3</v>
      </c>
      <c r="S4" t="s">
        <v>232</v>
      </c>
      <c r="V4">
        <v>0</v>
      </c>
      <c r="W4">
        <v>1</v>
      </c>
      <c r="X4" s="9">
        <v>2</v>
      </c>
      <c r="Y4">
        <v>0</v>
      </c>
      <c r="Z4">
        <v>0</v>
      </c>
      <c r="AA4">
        <v>1</v>
      </c>
      <c r="AB4">
        <v>1</v>
      </c>
    </row>
    <row r="5" spans="1:39" x14ac:dyDescent="0.2">
      <c r="A5" s="3" t="s">
        <v>161</v>
      </c>
      <c r="B5" s="4" t="s">
        <v>220</v>
      </c>
      <c r="I5">
        <v>4</v>
      </c>
      <c r="J5" t="s">
        <v>229</v>
      </c>
      <c r="K5">
        <v>9</v>
      </c>
      <c r="Q5">
        <v>1</v>
      </c>
      <c r="R5">
        <v>4</v>
      </c>
      <c r="S5" t="s">
        <v>233</v>
      </c>
      <c r="V5">
        <v>0</v>
      </c>
      <c r="W5">
        <v>1</v>
      </c>
      <c r="X5" s="9">
        <v>3</v>
      </c>
      <c r="Y5">
        <v>0</v>
      </c>
      <c r="Z5">
        <v>1</v>
      </c>
      <c r="AA5">
        <v>1</v>
      </c>
      <c r="AB5">
        <v>1</v>
      </c>
    </row>
    <row r="6" spans="1:39" x14ac:dyDescent="0.2">
      <c r="A6" s="3" t="s">
        <v>162</v>
      </c>
      <c r="B6" s="4" t="s">
        <v>221</v>
      </c>
      <c r="Q6">
        <v>1</v>
      </c>
      <c r="R6">
        <v>5</v>
      </c>
      <c r="S6" t="s">
        <v>234</v>
      </c>
      <c r="V6">
        <v>2</v>
      </c>
      <c r="W6">
        <v>0</v>
      </c>
      <c r="X6" s="9">
        <v>4</v>
      </c>
      <c r="Y6">
        <v>0</v>
      </c>
      <c r="Z6">
        <v>0</v>
      </c>
      <c r="AA6">
        <v>0</v>
      </c>
      <c r="AB6">
        <v>1</v>
      </c>
    </row>
    <row r="7" spans="1:39" x14ac:dyDescent="0.2">
      <c r="A7" s="3" t="s">
        <v>163</v>
      </c>
      <c r="B7" s="4" t="s">
        <v>222</v>
      </c>
      <c r="Q7">
        <v>1</v>
      </c>
      <c r="R7">
        <v>6</v>
      </c>
      <c r="S7" t="s">
        <v>235</v>
      </c>
      <c r="V7">
        <v>2</v>
      </c>
      <c r="W7">
        <v>0</v>
      </c>
      <c r="X7" s="9">
        <v>5</v>
      </c>
      <c r="Y7">
        <v>0</v>
      </c>
      <c r="Z7">
        <v>0</v>
      </c>
      <c r="AA7">
        <v>0</v>
      </c>
      <c r="AB7">
        <v>1</v>
      </c>
    </row>
    <row r="8" spans="1:39" x14ac:dyDescent="0.2">
      <c r="A8" s="3" t="s">
        <v>164</v>
      </c>
      <c r="B8" s="4" t="s">
        <v>223</v>
      </c>
      <c r="Q8">
        <v>1</v>
      </c>
      <c r="R8">
        <v>7</v>
      </c>
      <c r="S8" t="s">
        <v>236</v>
      </c>
      <c r="V8">
        <v>2</v>
      </c>
      <c r="W8">
        <v>0</v>
      </c>
      <c r="X8" s="9">
        <v>6</v>
      </c>
      <c r="Y8">
        <v>0</v>
      </c>
      <c r="Z8">
        <v>0</v>
      </c>
      <c r="AA8">
        <v>0</v>
      </c>
      <c r="AB8">
        <v>1</v>
      </c>
    </row>
    <row r="9" spans="1:39" x14ac:dyDescent="0.2">
      <c r="A9" s="3" t="s">
        <v>194</v>
      </c>
      <c r="B9" s="7">
        <v>2013</v>
      </c>
      <c r="Q9">
        <v>1</v>
      </c>
      <c r="R9">
        <v>8</v>
      </c>
      <c r="S9" t="s">
        <v>237</v>
      </c>
      <c r="V9">
        <v>2</v>
      </c>
      <c r="W9">
        <v>0</v>
      </c>
      <c r="X9" s="9">
        <v>7</v>
      </c>
      <c r="Y9">
        <v>0</v>
      </c>
      <c r="Z9">
        <v>0</v>
      </c>
      <c r="AA9">
        <v>0</v>
      </c>
      <c r="AB9">
        <v>1</v>
      </c>
    </row>
    <row r="10" spans="1:39" x14ac:dyDescent="0.2">
      <c r="A10" s="3" t="s">
        <v>195</v>
      </c>
      <c r="B10" s="7" t="s">
        <v>147</v>
      </c>
      <c r="Q10">
        <v>1</v>
      </c>
      <c r="R10">
        <v>9</v>
      </c>
      <c r="S10" t="s">
        <v>238</v>
      </c>
      <c r="V10">
        <v>2</v>
      </c>
      <c r="W10">
        <v>0</v>
      </c>
      <c r="X10" s="9">
        <v>8</v>
      </c>
      <c r="Y10">
        <v>0</v>
      </c>
      <c r="Z10">
        <v>0</v>
      </c>
      <c r="AA10">
        <v>0</v>
      </c>
      <c r="AB10">
        <v>1</v>
      </c>
    </row>
    <row r="11" spans="1:39" x14ac:dyDescent="0.2">
      <c r="A11" s="3" t="s">
        <v>196</v>
      </c>
      <c r="B11" s="7" t="s">
        <v>147</v>
      </c>
      <c r="Q11">
        <v>1</v>
      </c>
      <c r="R11">
        <v>10</v>
      </c>
      <c r="S11" t="s">
        <v>239</v>
      </c>
      <c r="V11">
        <v>2</v>
      </c>
      <c r="W11">
        <v>0</v>
      </c>
      <c r="X11" s="9">
        <v>9</v>
      </c>
      <c r="Y11">
        <v>0</v>
      </c>
      <c r="Z11">
        <v>0</v>
      </c>
      <c r="AA11">
        <v>0</v>
      </c>
      <c r="AB11">
        <v>1</v>
      </c>
    </row>
    <row r="12" spans="1:39" x14ac:dyDescent="0.2">
      <c r="A12" s="3" t="s">
        <v>198</v>
      </c>
      <c r="B12" s="4" t="s">
        <v>224</v>
      </c>
      <c r="Q12">
        <v>1</v>
      </c>
      <c r="R12">
        <v>11</v>
      </c>
      <c r="S12" t="s">
        <v>240</v>
      </c>
      <c r="V12">
        <v>2</v>
      </c>
      <c r="W12">
        <v>0</v>
      </c>
      <c r="X12" s="9">
        <v>10</v>
      </c>
      <c r="Y12">
        <v>0</v>
      </c>
      <c r="Z12">
        <v>0</v>
      </c>
      <c r="AA12">
        <v>0</v>
      </c>
      <c r="AB12">
        <v>1</v>
      </c>
    </row>
    <row r="13" spans="1:39" x14ac:dyDescent="0.2">
      <c r="A13" s="3" t="s">
        <v>199</v>
      </c>
      <c r="B13" s="4">
        <v>1</v>
      </c>
      <c r="Q13">
        <v>1</v>
      </c>
      <c r="R13">
        <v>12</v>
      </c>
      <c r="S13" t="s">
        <v>241</v>
      </c>
      <c r="V13">
        <v>2</v>
      </c>
      <c r="W13">
        <v>0</v>
      </c>
      <c r="X13" s="9">
        <v>11</v>
      </c>
      <c r="Y13">
        <v>0</v>
      </c>
      <c r="Z13">
        <v>0</v>
      </c>
      <c r="AA13">
        <v>0</v>
      </c>
      <c r="AB13">
        <v>1</v>
      </c>
    </row>
    <row r="14" spans="1:39" x14ac:dyDescent="0.2">
      <c r="A14" s="3" t="s">
        <v>200</v>
      </c>
      <c r="B14" s="4" t="s">
        <v>147</v>
      </c>
      <c r="Q14">
        <v>1</v>
      </c>
      <c r="R14">
        <v>13</v>
      </c>
      <c r="S14" t="s">
        <v>242</v>
      </c>
      <c r="V14">
        <v>2</v>
      </c>
      <c r="W14">
        <v>0</v>
      </c>
      <c r="X14" s="9">
        <v>12</v>
      </c>
      <c r="Y14">
        <v>0</v>
      </c>
      <c r="Z14">
        <v>0</v>
      </c>
      <c r="AA14">
        <v>0</v>
      </c>
      <c r="AB14">
        <v>1</v>
      </c>
    </row>
    <row r="15" spans="1:39" x14ac:dyDescent="0.2">
      <c r="A15" s="3" t="s">
        <v>202</v>
      </c>
      <c r="B15" s="1" t="s">
        <v>145</v>
      </c>
      <c r="Q15">
        <v>1</v>
      </c>
      <c r="R15">
        <v>14</v>
      </c>
      <c r="S15" t="s">
        <v>243</v>
      </c>
      <c r="V15">
        <v>2</v>
      </c>
      <c r="W15">
        <v>0</v>
      </c>
      <c r="X15" s="9">
        <v>13</v>
      </c>
      <c r="Y15">
        <v>0</v>
      </c>
      <c r="Z15">
        <v>0</v>
      </c>
      <c r="AA15">
        <v>0</v>
      </c>
      <c r="AB15">
        <v>1</v>
      </c>
    </row>
    <row r="16" spans="1:39" x14ac:dyDescent="0.2">
      <c r="A16" s="3" t="s">
        <v>203</v>
      </c>
      <c r="B16" s="1" t="s">
        <v>215</v>
      </c>
      <c r="Q16">
        <v>1</v>
      </c>
      <c r="R16">
        <v>15</v>
      </c>
      <c r="S16" t="s">
        <v>244</v>
      </c>
      <c r="V16">
        <v>2</v>
      </c>
      <c r="W16">
        <v>0</v>
      </c>
      <c r="X16" s="9">
        <v>14</v>
      </c>
      <c r="Y16">
        <v>0</v>
      </c>
      <c r="Z16">
        <v>0</v>
      </c>
      <c r="AA16">
        <v>0</v>
      </c>
      <c r="AB16">
        <v>1</v>
      </c>
    </row>
    <row r="17" spans="1:28" x14ac:dyDescent="0.2">
      <c r="A17" s="3" t="s">
        <v>204</v>
      </c>
      <c r="B17" s="8" t="s">
        <v>216</v>
      </c>
      <c r="Q17">
        <v>1</v>
      </c>
      <c r="R17">
        <v>16</v>
      </c>
      <c r="S17" t="s">
        <v>245</v>
      </c>
      <c r="V17">
        <v>2</v>
      </c>
      <c r="W17">
        <v>0</v>
      </c>
      <c r="X17" s="9">
        <v>15</v>
      </c>
      <c r="Y17">
        <v>0</v>
      </c>
      <c r="Z17">
        <v>0</v>
      </c>
      <c r="AA17">
        <v>0</v>
      </c>
      <c r="AB17">
        <v>1</v>
      </c>
    </row>
    <row r="18" spans="1:28" x14ac:dyDescent="0.2">
      <c r="A18" s="3" t="s">
        <v>143</v>
      </c>
      <c r="B18" s="1" t="s">
        <v>145</v>
      </c>
      <c r="Q18">
        <v>1</v>
      </c>
      <c r="R18">
        <v>17</v>
      </c>
      <c r="S18" t="s">
        <v>246</v>
      </c>
      <c r="V18">
        <v>2</v>
      </c>
      <c r="W18">
        <v>0</v>
      </c>
      <c r="X18" s="9">
        <v>16</v>
      </c>
      <c r="Y18">
        <v>0</v>
      </c>
      <c r="Z18">
        <v>0</v>
      </c>
      <c r="AA18">
        <v>0</v>
      </c>
      <c r="AB18">
        <v>1</v>
      </c>
    </row>
    <row r="19" spans="1:28" x14ac:dyDescent="0.2">
      <c r="A19" s="3" t="s">
        <v>141</v>
      </c>
      <c r="B19" s="1" t="s">
        <v>147</v>
      </c>
      <c r="Q19">
        <v>1</v>
      </c>
      <c r="R19">
        <v>18</v>
      </c>
      <c r="S19" t="s">
        <v>247</v>
      </c>
      <c r="V19">
        <v>2</v>
      </c>
      <c r="W19">
        <v>0</v>
      </c>
      <c r="X19" s="9">
        <v>17</v>
      </c>
      <c r="Y19">
        <v>0</v>
      </c>
      <c r="Z19">
        <v>0</v>
      </c>
      <c r="AA19">
        <v>0</v>
      </c>
      <c r="AB19">
        <v>1</v>
      </c>
    </row>
    <row r="20" spans="1:28" x14ac:dyDescent="0.2">
      <c r="A20" s="3" t="s">
        <v>206</v>
      </c>
      <c r="B20" s="1" t="s">
        <v>145</v>
      </c>
      <c r="Q20">
        <v>1</v>
      </c>
      <c r="R20">
        <v>19</v>
      </c>
      <c r="S20" t="s">
        <v>248</v>
      </c>
      <c r="V20">
        <v>2</v>
      </c>
      <c r="W20">
        <v>0</v>
      </c>
      <c r="X20" s="9">
        <v>18</v>
      </c>
      <c r="Y20">
        <v>0</v>
      </c>
      <c r="Z20">
        <v>0</v>
      </c>
      <c r="AA20">
        <v>0</v>
      </c>
      <c r="AB20">
        <v>1</v>
      </c>
    </row>
    <row r="21" spans="1:28" x14ac:dyDescent="0.2">
      <c r="A21" s="3" t="s">
        <v>207</v>
      </c>
      <c r="B21" s="1" t="s">
        <v>145</v>
      </c>
      <c r="Q21">
        <v>1</v>
      </c>
      <c r="R21">
        <v>20</v>
      </c>
      <c r="S21" t="s">
        <v>249</v>
      </c>
      <c r="V21">
        <v>2</v>
      </c>
      <c r="W21">
        <v>0</v>
      </c>
      <c r="X21" s="9">
        <v>19</v>
      </c>
      <c r="Y21">
        <v>0</v>
      </c>
      <c r="Z21">
        <v>0</v>
      </c>
      <c r="AA21">
        <v>0</v>
      </c>
      <c r="AB21">
        <v>1</v>
      </c>
    </row>
    <row r="22" spans="1:28" x14ac:dyDescent="0.2">
      <c r="A22" s="3" t="s">
        <v>208</v>
      </c>
      <c r="Q22">
        <v>1</v>
      </c>
      <c r="R22">
        <v>21</v>
      </c>
      <c r="S22" t="s">
        <v>250</v>
      </c>
      <c r="V22">
        <v>2</v>
      </c>
      <c r="W22">
        <v>0</v>
      </c>
      <c r="X22" s="9">
        <v>20</v>
      </c>
      <c r="Y22">
        <v>0</v>
      </c>
      <c r="Z22">
        <v>0</v>
      </c>
      <c r="AA22">
        <v>0</v>
      </c>
      <c r="AB22">
        <v>1</v>
      </c>
    </row>
    <row r="23" spans="1:28" x14ac:dyDescent="0.2">
      <c r="A23" s="3" t="s">
        <v>209</v>
      </c>
      <c r="Q23">
        <v>1</v>
      </c>
      <c r="R23">
        <v>22</v>
      </c>
      <c r="S23" t="s">
        <v>251</v>
      </c>
      <c r="V23">
        <v>2</v>
      </c>
      <c r="W23">
        <v>0</v>
      </c>
      <c r="X23" s="9">
        <v>21</v>
      </c>
      <c r="Y23">
        <v>0</v>
      </c>
      <c r="Z23">
        <v>0</v>
      </c>
      <c r="AA23">
        <v>0</v>
      </c>
      <c r="AB23">
        <v>1</v>
      </c>
    </row>
    <row r="24" spans="1:28" x14ac:dyDescent="0.2">
      <c r="A24" s="10" t="s">
        <v>211</v>
      </c>
      <c r="B24" s="1" t="b">
        <v>0</v>
      </c>
      <c r="Q24">
        <v>1</v>
      </c>
      <c r="R24">
        <v>23</v>
      </c>
      <c r="S24" t="s">
        <v>252</v>
      </c>
      <c r="V24">
        <v>2</v>
      </c>
      <c r="W24">
        <v>0</v>
      </c>
      <c r="X24" s="9">
        <v>22</v>
      </c>
      <c r="Y24">
        <v>0</v>
      </c>
      <c r="Z24">
        <v>0</v>
      </c>
      <c r="AA24">
        <v>0</v>
      </c>
      <c r="AB24">
        <v>1</v>
      </c>
    </row>
    <row r="25" spans="1:28" x14ac:dyDescent="0.2">
      <c r="A25" s="10" t="s">
        <v>212</v>
      </c>
      <c r="B25" s="1" t="b">
        <v>0</v>
      </c>
      <c r="Q25">
        <v>1</v>
      </c>
      <c r="R25">
        <v>24</v>
      </c>
      <c r="S25" t="s">
        <v>253</v>
      </c>
      <c r="V25">
        <v>2</v>
      </c>
      <c r="W25">
        <v>0</v>
      </c>
      <c r="X25" s="9">
        <v>23</v>
      </c>
      <c r="Y25">
        <v>0</v>
      </c>
      <c r="Z25">
        <v>0</v>
      </c>
      <c r="AA25">
        <v>0</v>
      </c>
      <c r="AB25">
        <v>1</v>
      </c>
    </row>
    <row r="26" spans="1:28" x14ac:dyDescent="0.2">
      <c r="A26" s="10" t="s">
        <v>213</v>
      </c>
      <c r="B26" s="1" t="s">
        <v>145</v>
      </c>
      <c r="Q26">
        <v>2</v>
      </c>
      <c r="R26">
        <v>1</v>
      </c>
      <c r="S26" t="s">
        <v>230</v>
      </c>
      <c r="V26">
        <v>0</v>
      </c>
      <c r="W26">
        <v>1</v>
      </c>
      <c r="X26" s="9">
        <v>1</v>
      </c>
      <c r="Y26">
        <v>0</v>
      </c>
      <c r="Z26">
        <v>0</v>
      </c>
      <c r="AA26">
        <v>1</v>
      </c>
      <c r="AB26">
        <v>1</v>
      </c>
    </row>
    <row r="27" spans="1:28" x14ac:dyDescent="0.2">
      <c r="A27" t="s">
        <v>176</v>
      </c>
      <c r="B27" s="1" t="s">
        <v>145</v>
      </c>
      <c r="Q27">
        <v>2</v>
      </c>
      <c r="R27">
        <v>2</v>
      </c>
      <c r="S27" t="s">
        <v>231</v>
      </c>
      <c r="V27">
        <v>0</v>
      </c>
      <c r="W27">
        <v>1</v>
      </c>
      <c r="X27" s="9">
        <v>0</v>
      </c>
      <c r="Y27">
        <v>0</v>
      </c>
      <c r="Z27">
        <v>0</v>
      </c>
      <c r="AA27">
        <v>1</v>
      </c>
      <c r="AB27">
        <v>1</v>
      </c>
    </row>
    <row r="28" spans="1:28" ht="13.5" thickBot="1" x14ac:dyDescent="0.25">
      <c r="A28" s="2"/>
      <c r="B28" s="1" t="s">
        <v>145</v>
      </c>
      <c r="Q28">
        <v>2</v>
      </c>
      <c r="R28">
        <v>3</v>
      </c>
      <c r="S28" t="s">
        <v>232</v>
      </c>
      <c r="V28">
        <v>0</v>
      </c>
      <c r="W28">
        <v>1</v>
      </c>
      <c r="X28" s="9">
        <v>2</v>
      </c>
      <c r="Y28">
        <v>0</v>
      </c>
      <c r="Z28">
        <v>0</v>
      </c>
      <c r="AA28">
        <v>1</v>
      </c>
      <c r="AB28">
        <v>1</v>
      </c>
    </row>
    <row r="29" spans="1:28" ht="13.5" thickBot="1" x14ac:dyDescent="0.25">
      <c r="A29" s="11" t="s">
        <v>214</v>
      </c>
      <c r="B29" s="12" t="s">
        <v>145</v>
      </c>
      <c r="Q29">
        <v>2</v>
      </c>
      <c r="R29">
        <v>4</v>
      </c>
      <c r="S29" t="s">
        <v>254</v>
      </c>
      <c r="V29">
        <v>0</v>
      </c>
      <c r="W29">
        <v>1</v>
      </c>
      <c r="X29" s="9">
        <v>0</v>
      </c>
      <c r="Y29">
        <v>0</v>
      </c>
      <c r="Z29">
        <v>1</v>
      </c>
      <c r="AA29">
        <v>1</v>
      </c>
      <c r="AB29">
        <v>1</v>
      </c>
    </row>
    <row r="30" spans="1:28" x14ac:dyDescent="0.2">
      <c r="B30" s="1" t="s">
        <v>145</v>
      </c>
      <c r="Q30">
        <v>2</v>
      </c>
      <c r="R30">
        <v>5</v>
      </c>
      <c r="S30" t="s">
        <v>255</v>
      </c>
      <c r="V30">
        <v>0</v>
      </c>
      <c r="W30">
        <v>1</v>
      </c>
      <c r="X30" s="9">
        <v>0</v>
      </c>
      <c r="Y30">
        <v>0</v>
      </c>
      <c r="Z30">
        <v>1</v>
      </c>
      <c r="AA30">
        <v>1</v>
      </c>
      <c r="AB30">
        <v>1</v>
      </c>
    </row>
    <row r="31" spans="1:28" x14ac:dyDescent="0.2">
      <c r="A31" s="5" t="s">
        <v>178</v>
      </c>
      <c r="B31" s="6" t="s">
        <v>147</v>
      </c>
      <c r="Q31">
        <v>2</v>
      </c>
      <c r="R31">
        <v>6</v>
      </c>
      <c r="S31" t="s">
        <v>256</v>
      </c>
      <c r="V31">
        <v>0</v>
      </c>
      <c r="W31">
        <v>1</v>
      </c>
      <c r="X31" s="9">
        <v>0</v>
      </c>
      <c r="Y31">
        <v>0</v>
      </c>
      <c r="Z31">
        <v>1</v>
      </c>
      <c r="AA31">
        <v>1</v>
      </c>
      <c r="AB31">
        <v>1</v>
      </c>
    </row>
    <row r="32" spans="1:28" x14ac:dyDescent="0.2">
      <c r="A32" s="5" t="s">
        <v>179</v>
      </c>
      <c r="B32" s="6" t="s">
        <v>148</v>
      </c>
      <c r="Q32">
        <v>2</v>
      </c>
      <c r="R32">
        <v>7</v>
      </c>
      <c r="S32" t="s">
        <v>257</v>
      </c>
      <c r="V32">
        <v>0</v>
      </c>
      <c r="W32">
        <v>1</v>
      </c>
      <c r="X32" s="9">
        <v>0</v>
      </c>
      <c r="Y32">
        <v>0</v>
      </c>
      <c r="Z32">
        <v>1</v>
      </c>
      <c r="AA32">
        <v>1</v>
      </c>
      <c r="AB32">
        <v>1</v>
      </c>
    </row>
    <row r="33" spans="1:28" x14ac:dyDescent="0.2">
      <c r="A33" s="5" t="s">
        <v>180</v>
      </c>
      <c r="B33" s="6" t="s">
        <v>149</v>
      </c>
      <c r="Q33">
        <v>2</v>
      </c>
      <c r="R33">
        <v>8</v>
      </c>
      <c r="S33" t="s">
        <v>258</v>
      </c>
      <c r="V33">
        <v>0</v>
      </c>
      <c r="W33">
        <v>1</v>
      </c>
      <c r="X33" s="9">
        <v>0</v>
      </c>
      <c r="Y33">
        <v>0</v>
      </c>
      <c r="Z33">
        <v>1</v>
      </c>
      <c r="AA33">
        <v>1</v>
      </c>
      <c r="AB33">
        <v>1</v>
      </c>
    </row>
    <row r="34" spans="1:28" x14ac:dyDescent="0.2">
      <c r="A34" s="5" t="s">
        <v>181</v>
      </c>
      <c r="B34" s="6" t="s">
        <v>150</v>
      </c>
      <c r="Q34">
        <v>2</v>
      </c>
      <c r="R34">
        <v>9</v>
      </c>
      <c r="S34" t="s">
        <v>234</v>
      </c>
      <c r="V34">
        <v>2</v>
      </c>
      <c r="W34">
        <v>0</v>
      </c>
      <c r="X34" s="9">
        <v>4</v>
      </c>
      <c r="Y34">
        <v>0</v>
      </c>
      <c r="Z34">
        <v>0</v>
      </c>
      <c r="AA34">
        <v>0</v>
      </c>
      <c r="AB34">
        <v>1</v>
      </c>
    </row>
    <row r="35" spans="1:28" x14ac:dyDescent="0.2">
      <c r="B35" s="1" t="s">
        <v>145</v>
      </c>
      <c r="Q35">
        <v>2</v>
      </c>
      <c r="R35">
        <v>10</v>
      </c>
      <c r="S35" t="s">
        <v>259</v>
      </c>
      <c r="V35">
        <v>2</v>
      </c>
      <c r="W35">
        <v>0</v>
      </c>
      <c r="X35" s="9">
        <v>5</v>
      </c>
      <c r="Y35">
        <v>0</v>
      </c>
      <c r="Z35">
        <v>0</v>
      </c>
      <c r="AA35">
        <v>0</v>
      </c>
      <c r="AB35">
        <v>1</v>
      </c>
    </row>
    <row r="36" spans="1:28" x14ac:dyDescent="0.2">
      <c r="A36" s="5" t="s">
        <v>182</v>
      </c>
      <c r="B36" s="6" t="s">
        <v>147</v>
      </c>
      <c r="Q36">
        <v>2</v>
      </c>
      <c r="R36">
        <v>11</v>
      </c>
      <c r="S36" t="s">
        <v>236</v>
      </c>
      <c r="V36">
        <v>2</v>
      </c>
      <c r="W36">
        <v>0</v>
      </c>
      <c r="X36" s="9">
        <v>6</v>
      </c>
      <c r="Y36">
        <v>0</v>
      </c>
      <c r="Z36">
        <v>0</v>
      </c>
      <c r="AA36">
        <v>0</v>
      </c>
      <c r="AB36">
        <v>1</v>
      </c>
    </row>
    <row r="37" spans="1:28" x14ac:dyDescent="0.2">
      <c r="A37" s="5" t="s">
        <v>183</v>
      </c>
      <c r="B37" s="6" t="s">
        <v>148</v>
      </c>
      <c r="Q37">
        <v>2</v>
      </c>
      <c r="R37">
        <v>12</v>
      </c>
      <c r="S37" t="s">
        <v>237</v>
      </c>
      <c r="V37">
        <v>2</v>
      </c>
      <c r="W37">
        <v>0</v>
      </c>
      <c r="X37" s="9">
        <v>7</v>
      </c>
      <c r="Y37">
        <v>0</v>
      </c>
      <c r="Z37">
        <v>0</v>
      </c>
      <c r="AA37">
        <v>0</v>
      </c>
      <c r="AB37">
        <v>1</v>
      </c>
    </row>
    <row r="38" spans="1:28" x14ac:dyDescent="0.2">
      <c r="A38" s="5" t="s">
        <v>184</v>
      </c>
      <c r="B38" s="6" t="s">
        <v>149</v>
      </c>
      <c r="Q38">
        <v>2</v>
      </c>
      <c r="R38">
        <v>13</v>
      </c>
      <c r="S38" t="s">
        <v>260</v>
      </c>
      <c r="V38">
        <v>2</v>
      </c>
      <c r="W38">
        <v>0</v>
      </c>
      <c r="X38" s="9">
        <v>8</v>
      </c>
      <c r="Y38">
        <v>0</v>
      </c>
      <c r="Z38">
        <v>0</v>
      </c>
      <c r="AA38">
        <v>0</v>
      </c>
      <c r="AB38">
        <v>1</v>
      </c>
    </row>
    <row r="39" spans="1:28" x14ac:dyDescent="0.2">
      <c r="A39" s="5" t="s">
        <v>185</v>
      </c>
      <c r="B39" s="6" t="s">
        <v>150</v>
      </c>
      <c r="Q39">
        <v>2</v>
      </c>
      <c r="R39">
        <v>14</v>
      </c>
      <c r="S39" t="s">
        <v>239</v>
      </c>
      <c r="V39">
        <v>2</v>
      </c>
      <c r="W39">
        <v>0</v>
      </c>
      <c r="X39" s="9">
        <v>9</v>
      </c>
      <c r="Y39">
        <v>0</v>
      </c>
      <c r="Z39">
        <v>0</v>
      </c>
      <c r="AA39">
        <v>0</v>
      </c>
      <c r="AB39">
        <v>1</v>
      </c>
    </row>
    <row r="40" spans="1:28" x14ac:dyDescent="0.2">
      <c r="A40" s="5" t="s">
        <v>186</v>
      </c>
      <c r="B40" s="6" t="s">
        <v>151</v>
      </c>
      <c r="Q40">
        <v>2</v>
      </c>
      <c r="R40">
        <v>15</v>
      </c>
      <c r="S40" t="s">
        <v>240</v>
      </c>
      <c r="V40">
        <v>2</v>
      </c>
      <c r="W40">
        <v>0</v>
      </c>
      <c r="X40" s="9">
        <v>10</v>
      </c>
      <c r="Y40">
        <v>0</v>
      </c>
      <c r="Z40">
        <v>0</v>
      </c>
      <c r="AA40">
        <v>0</v>
      </c>
      <c r="AB40">
        <v>1</v>
      </c>
    </row>
    <row r="41" spans="1:28" x14ac:dyDescent="0.2">
      <c r="A41" s="5" t="s">
        <v>187</v>
      </c>
      <c r="B41" s="6" t="s">
        <v>152</v>
      </c>
      <c r="Q41">
        <v>2</v>
      </c>
      <c r="R41">
        <v>16</v>
      </c>
      <c r="S41" t="s">
        <v>241</v>
      </c>
      <c r="V41">
        <v>2</v>
      </c>
      <c r="W41">
        <v>0</v>
      </c>
      <c r="X41" s="9">
        <v>11</v>
      </c>
      <c r="Y41">
        <v>0</v>
      </c>
      <c r="Z41">
        <v>0</v>
      </c>
      <c r="AA41">
        <v>0</v>
      </c>
      <c r="AB41">
        <v>1</v>
      </c>
    </row>
    <row r="42" spans="1:28" x14ac:dyDescent="0.2">
      <c r="A42" s="5" t="s">
        <v>188</v>
      </c>
      <c r="B42" s="6" t="s">
        <v>153</v>
      </c>
      <c r="Q42">
        <v>2</v>
      </c>
      <c r="R42">
        <v>17</v>
      </c>
      <c r="S42" t="s">
        <v>242</v>
      </c>
      <c r="V42">
        <v>2</v>
      </c>
      <c r="W42">
        <v>0</v>
      </c>
      <c r="X42" s="9">
        <v>12</v>
      </c>
      <c r="Y42">
        <v>0</v>
      </c>
      <c r="Z42">
        <v>0</v>
      </c>
      <c r="AA42">
        <v>0</v>
      </c>
      <c r="AB42">
        <v>1</v>
      </c>
    </row>
    <row r="43" spans="1:28" x14ac:dyDescent="0.2">
      <c r="A43" s="5" t="s">
        <v>189</v>
      </c>
      <c r="B43" s="6" t="s">
        <v>154</v>
      </c>
      <c r="Q43">
        <v>2</v>
      </c>
      <c r="R43">
        <v>18</v>
      </c>
      <c r="S43" s="1" t="s">
        <v>243</v>
      </c>
      <c r="V43">
        <v>2</v>
      </c>
      <c r="W43">
        <v>0</v>
      </c>
      <c r="X43" s="9">
        <v>13</v>
      </c>
      <c r="Y43">
        <v>0</v>
      </c>
      <c r="Z43">
        <v>0</v>
      </c>
      <c r="AA43">
        <v>0</v>
      </c>
      <c r="AB43">
        <v>1</v>
      </c>
    </row>
    <row r="44" spans="1:28" x14ac:dyDescent="0.2">
      <c r="A44" s="5" t="s">
        <v>190</v>
      </c>
      <c r="B44" s="6" t="s">
        <v>155</v>
      </c>
      <c r="Q44">
        <v>2</v>
      </c>
      <c r="R44">
        <v>19</v>
      </c>
      <c r="S44" s="1" t="s">
        <v>244</v>
      </c>
      <c r="V44">
        <v>2</v>
      </c>
      <c r="W44">
        <v>0</v>
      </c>
      <c r="X44" s="9">
        <v>14</v>
      </c>
      <c r="Y44">
        <v>0</v>
      </c>
      <c r="Z44">
        <v>0</v>
      </c>
      <c r="AA44">
        <v>0</v>
      </c>
      <c r="AB44">
        <v>1</v>
      </c>
    </row>
    <row r="45" spans="1:28" x14ac:dyDescent="0.2">
      <c r="A45" s="5" t="s">
        <v>191</v>
      </c>
      <c r="B45" s="6" t="s">
        <v>156</v>
      </c>
      <c r="Q45">
        <v>2</v>
      </c>
      <c r="R45">
        <v>20</v>
      </c>
      <c r="S45" s="1" t="s">
        <v>261</v>
      </c>
      <c r="V45">
        <v>2</v>
      </c>
      <c r="W45">
        <v>0</v>
      </c>
      <c r="X45" s="9">
        <v>15</v>
      </c>
      <c r="Y45">
        <v>0</v>
      </c>
      <c r="Z45">
        <v>0</v>
      </c>
      <c r="AA45">
        <v>0</v>
      </c>
      <c r="AB45">
        <v>1</v>
      </c>
    </row>
    <row r="46" spans="1:28" x14ac:dyDescent="0.2">
      <c r="A46" s="5" t="s">
        <v>192</v>
      </c>
      <c r="B46" s="6" t="s">
        <v>157</v>
      </c>
      <c r="Q46">
        <v>2</v>
      </c>
      <c r="R46">
        <v>21</v>
      </c>
      <c r="S46" s="1" t="s">
        <v>246</v>
      </c>
      <c r="V46">
        <v>2</v>
      </c>
      <c r="W46">
        <v>0</v>
      </c>
      <c r="X46" s="9">
        <v>16</v>
      </c>
      <c r="Y46">
        <v>0</v>
      </c>
      <c r="Z46">
        <v>0</v>
      </c>
      <c r="AA46">
        <v>0</v>
      </c>
      <c r="AB46">
        <v>1</v>
      </c>
    </row>
    <row r="47" spans="1:28" x14ac:dyDescent="0.2">
      <c r="A47" s="5" t="s">
        <v>193</v>
      </c>
      <c r="B47" s="6" t="s">
        <v>158</v>
      </c>
      <c r="Q47">
        <v>2</v>
      </c>
      <c r="R47">
        <v>22</v>
      </c>
      <c r="S47" s="1" t="s">
        <v>247</v>
      </c>
      <c r="V47">
        <v>2</v>
      </c>
      <c r="W47">
        <v>0</v>
      </c>
      <c r="X47" s="9">
        <v>17</v>
      </c>
      <c r="Y47">
        <v>0</v>
      </c>
      <c r="Z47">
        <v>0</v>
      </c>
      <c r="AA47">
        <v>0</v>
      </c>
      <c r="AB47">
        <v>1</v>
      </c>
    </row>
    <row r="48" spans="1:28" x14ac:dyDescent="0.2">
      <c r="B48" s="1" t="s">
        <v>145</v>
      </c>
      <c r="Q48">
        <v>2</v>
      </c>
      <c r="R48">
        <v>23</v>
      </c>
      <c r="S48" s="1" t="s">
        <v>248</v>
      </c>
      <c r="V48">
        <v>2</v>
      </c>
      <c r="W48">
        <v>0</v>
      </c>
      <c r="X48" s="9">
        <v>18</v>
      </c>
      <c r="Y48">
        <v>0</v>
      </c>
      <c r="Z48">
        <v>0</v>
      </c>
      <c r="AA48">
        <v>0</v>
      </c>
      <c r="AB48">
        <v>1</v>
      </c>
    </row>
    <row r="49" spans="1:28" x14ac:dyDescent="0.2">
      <c r="B49" s="1" t="s">
        <v>145</v>
      </c>
      <c r="Q49">
        <v>2</v>
      </c>
      <c r="R49">
        <v>24</v>
      </c>
      <c r="S49" s="1" t="s">
        <v>249</v>
      </c>
      <c r="V49">
        <v>2</v>
      </c>
      <c r="W49">
        <v>0</v>
      </c>
      <c r="X49" s="9">
        <v>19</v>
      </c>
      <c r="Y49">
        <v>0</v>
      </c>
      <c r="Z49">
        <v>0</v>
      </c>
      <c r="AA49">
        <v>0</v>
      </c>
      <c r="AB49">
        <v>1</v>
      </c>
    </row>
    <row r="50" spans="1:28" x14ac:dyDescent="0.2">
      <c r="A50" s="5"/>
      <c r="B50" s="1" t="s">
        <v>145</v>
      </c>
      <c r="Q50">
        <v>2</v>
      </c>
      <c r="R50">
        <v>25</v>
      </c>
      <c r="S50" s="1" t="s">
        <v>250</v>
      </c>
      <c r="V50">
        <v>2</v>
      </c>
      <c r="W50">
        <v>0</v>
      </c>
      <c r="X50" s="9">
        <v>20</v>
      </c>
      <c r="Y50">
        <v>0</v>
      </c>
      <c r="Z50">
        <v>0</v>
      </c>
      <c r="AA50">
        <v>0</v>
      </c>
      <c r="AB50">
        <v>1</v>
      </c>
    </row>
    <row r="51" spans="1:28" x14ac:dyDescent="0.2">
      <c r="B51" s="1" t="s">
        <v>145</v>
      </c>
      <c r="Q51">
        <v>2</v>
      </c>
      <c r="R51">
        <v>26</v>
      </c>
      <c r="S51" s="1" t="s">
        <v>251</v>
      </c>
      <c r="V51">
        <v>2</v>
      </c>
      <c r="W51">
        <v>0</v>
      </c>
      <c r="X51" s="9">
        <v>21</v>
      </c>
      <c r="Y51">
        <v>0</v>
      </c>
      <c r="Z51">
        <v>0</v>
      </c>
      <c r="AA51">
        <v>0</v>
      </c>
      <c r="AB51">
        <v>1</v>
      </c>
    </row>
    <row r="52" spans="1:28" x14ac:dyDescent="0.2">
      <c r="B52" s="1" t="s">
        <v>145</v>
      </c>
      <c r="Q52">
        <v>2</v>
      </c>
      <c r="R52">
        <v>27</v>
      </c>
      <c r="S52" s="1" t="s">
        <v>252</v>
      </c>
      <c r="V52">
        <v>2</v>
      </c>
      <c r="W52">
        <v>0</v>
      </c>
      <c r="X52" s="9">
        <v>22</v>
      </c>
      <c r="Y52">
        <v>0</v>
      </c>
      <c r="Z52">
        <v>0</v>
      </c>
      <c r="AA52">
        <v>0</v>
      </c>
      <c r="AB52">
        <v>1</v>
      </c>
    </row>
    <row r="53" spans="1:28" x14ac:dyDescent="0.2">
      <c r="B53" s="1" t="s">
        <v>145</v>
      </c>
      <c r="Q53">
        <v>2</v>
      </c>
      <c r="R53">
        <v>28</v>
      </c>
      <c r="S53" s="1" t="s">
        <v>253</v>
      </c>
      <c r="V53">
        <v>2</v>
      </c>
      <c r="W53">
        <v>0</v>
      </c>
      <c r="X53" s="9">
        <v>23</v>
      </c>
      <c r="Y53">
        <v>0</v>
      </c>
      <c r="Z53">
        <v>0</v>
      </c>
      <c r="AA53">
        <v>0</v>
      </c>
      <c r="AB53">
        <v>1</v>
      </c>
    </row>
    <row r="54" spans="1:28" x14ac:dyDescent="0.2">
      <c r="B54" s="1" t="s">
        <v>145</v>
      </c>
      <c r="Q54">
        <v>3</v>
      </c>
      <c r="R54">
        <v>1</v>
      </c>
      <c r="S54" s="1" t="s">
        <v>230</v>
      </c>
      <c r="V54">
        <v>0</v>
      </c>
      <c r="W54">
        <v>1</v>
      </c>
      <c r="X54" s="9">
        <v>1</v>
      </c>
      <c r="Y54">
        <v>0</v>
      </c>
      <c r="Z54">
        <v>0</v>
      </c>
      <c r="AA54">
        <v>1</v>
      </c>
      <c r="AB54">
        <v>1</v>
      </c>
    </row>
    <row r="55" spans="1:28" x14ac:dyDescent="0.2">
      <c r="B55" s="1" t="s">
        <v>145</v>
      </c>
      <c r="Q55">
        <v>3</v>
      </c>
      <c r="R55">
        <v>2</v>
      </c>
      <c r="S55" s="1" t="s">
        <v>231</v>
      </c>
      <c r="V55">
        <v>0</v>
      </c>
      <c r="W55">
        <v>1</v>
      </c>
      <c r="X55" s="9">
        <v>0</v>
      </c>
      <c r="Y55">
        <v>0</v>
      </c>
      <c r="Z55">
        <v>0</v>
      </c>
      <c r="AA55">
        <v>1</v>
      </c>
      <c r="AB55">
        <v>1</v>
      </c>
    </row>
    <row r="56" spans="1:28" x14ac:dyDescent="0.2">
      <c r="B56" s="1" t="s">
        <v>145</v>
      </c>
      <c r="Q56">
        <v>3</v>
      </c>
      <c r="R56">
        <v>3</v>
      </c>
      <c r="S56" s="1" t="s">
        <v>232</v>
      </c>
      <c r="V56">
        <v>0</v>
      </c>
      <c r="W56">
        <v>1</v>
      </c>
      <c r="X56" s="9">
        <v>2</v>
      </c>
      <c r="Y56">
        <v>0</v>
      </c>
      <c r="Z56">
        <v>1</v>
      </c>
      <c r="AA56">
        <v>1</v>
      </c>
      <c r="AB56">
        <v>1</v>
      </c>
    </row>
    <row r="57" spans="1:28" x14ac:dyDescent="0.2">
      <c r="B57" s="1" t="s">
        <v>145</v>
      </c>
      <c r="Q57">
        <v>3</v>
      </c>
      <c r="R57">
        <v>4</v>
      </c>
      <c r="S57" s="1" t="s">
        <v>262</v>
      </c>
      <c r="V57">
        <v>0</v>
      </c>
      <c r="W57">
        <v>1</v>
      </c>
      <c r="X57" s="9">
        <v>3</v>
      </c>
      <c r="Y57">
        <v>0</v>
      </c>
      <c r="Z57">
        <v>1</v>
      </c>
      <c r="AA57">
        <v>1</v>
      </c>
      <c r="AB57">
        <v>1</v>
      </c>
    </row>
    <row r="58" spans="1:28" x14ac:dyDescent="0.2">
      <c r="B58" s="1" t="s">
        <v>145</v>
      </c>
      <c r="Q58">
        <v>3</v>
      </c>
      <c r="R58">
        <v>5</v>
      </c>
      <c r="S58" s="1" t="s">
        <v>234</v>
      </c>
      <c r="V58">
        <v>2</v>
      </c>
      <c r="W58">
        <v>0</v>
      </c>
      <c r="X58" s="9">
        <v>4</v>
      </c>
      <c r="Y58">
        <v>0</v>
      </c>
      <c r="Z58">
        <v>0</v>
      </c>
      <c r="AA58">
        <v>0</v>
      </c>
      <c r="AB58">
        <v>1</v>
      </c>
    </row>
    <row r="59" spans="1:28" x14ac:dyDescent="0.2">
      <c r="B59" s="1" t="s">
        <v>145</v>
      </c>
      <c r="Q59">
        <v>3</v>
      </c>
      <c r="R59">
        <v>6</v>
      </c>
      <c r="S59" s="1" t="s">
        <v>263</v>
      </c>
      <c r="V59">
        <v>2</v>
      </c>
      <c r="W59">
        <v>0</v>
      </c>
      <c r="X59" s="9">
        <v>5</v>
      </c>
      <c r="Y59">
        <v>0</v>
      </c>
      <c r="Z59">
        <v>0</v>
      </c>
      <c r="AA59">
        <v>0</v>
      </c>
      <c r="AB59">
        <v>1</v>
      </c>
    </row>
    <row r="60" spans="1:28" x14ac:dyDescent="0.2">
      <c r="B60" s="1" t="s">
        <v>145</v>
      </c>
      <c r="Q60">
        <v>3</v>
      </c>
      <c r="R60">
        <v>7</v>
      </c>
      <c r="S60" s="1" t="s">
        <v>236</v>
      </c>
      <c r="V60">
        <v>2</v>
      </c>
      <c r="W60">
        <v>0</v>
      </c>
      <c r="X60" s="9">
        <v>6</v>
      </c>
      <c r="Y60">
        <v>0</v>
      </c>
      <c r="Z60">
        <v>0</v>
      </c>
      <c r="AA60">
        <v>0</v>
      </c>
      <c r="AB60">
        <v>1</v>
      </c>
    </row>
    <row r="61" spans="1:28" x14ac:dyDescent="0.2">
      <c r="B61" s="1" t="s">
        <v>145</v>
      </c>
      <c r="Q61">
        <v>3</v>
      </c>
      <c r="R61">
        <v>8</v>
      </c>
      <c r="S61" s="1" t="s">
        <v>237</v>
      </c>
      <c r="V61">
        <v>2</v>
      </c>
      <c r="W61">
        <v>0</v>
      </c>
      <c r="X61" s="9">
        <v>7</v>
      </c>
      <c r="Y61">
        <v>0</v>
      </c>
      <c r="Z61">
        <v>0</v>
      </c>
      <c r="AA61">
        <v>0</v>
      </c>
      <c r="AB61">
        <v>1</v>
      </c>
    </row>
    <row r="62" spans="1:28" x14ac:dyDescent="0.2">
      <c r="B62" s="1" t="s">
        <v>145</v>
      </c>
      <c r="Q62">
        <v>3</v>
      </c>
      <c r="R62">
        <v>9</v>
      </c>
      <c r="S62" t="s">
        <v>260</v>
      </c>
      <c r="V62">
        <v>2</v>
      </c>
      <c r="W62">
        <v>0</v>
      </c>
      <c r="X62" s="9">
        <v>8</v>
      </c>
      <c r="Y62">
        <v>0</v>
      </c>
      <c r="Z62">
        <v>0</v>
      </c>
      <c r="AA62">
        <v>0</v>
      </c>
      <c r="AB62">
        <v>1</v>
      </c>
    </row>
    <row r="63" spans="1:28" x14ac:dyDescent="0.2">
      <c r="B63" s="1" t="s">
        <v>145</v>
      </c>
      <c r="Q63">
        <v>3</v>
      </c>
      <c r="R63">
        <v>10</v>
      </c>
      <c r="S63" t="s">
        <v>239</v>
      </c>
      <c r="V63">
        <v>2</v>
      </c>
      <c r="W63">
        <v>0</v>
      </c>
      <c r="X63" s="9">
        <v>9</v>
      </c>
      <c r="Y63">
        <v>0</v>
      </c>
      <c r="Z63">
        <v>0</v>
      </c>
      <c r="AA63">
        <v>0</v>
      </c>
      <c r="AB63">
        <v>1</v>
      </c>
    </row>
    <row r="64" spans="1:28" x14ac:dyDescent="0.2">
      <c r="B64" s="1" t="s">
        <v>145</v>
      </c>
      <c r="Q64">
        <v>3</v>
      </c>
      <c r="R64">
        <v>11</v>
      </c>
      <c r="S64" t="s">
        <v>240</v>
      </c>
      <c r="V64">
        <v>2</v>
      </c>
      <c r="W64">
        <v>0</v>
      </c>
      <c r="X64" s="9">
        <v>10</v>
      </c>
      <c r="Y64">
        <v>0</v>
      </c>
      <c r="Z64">
        <v>0</v>
      </c>
      <c r="AA64">
        <v>0</v>
      </c>
      <c r="AB64">
        <v>1</v>
      </c>
    </row>
    <row r="65" spans="2:28" x14ac:dyDescent="0.2">
      <c r="B65" s="1" t="s">
        <v>145</v>
      </c>
      <c r="Q65">
        <v>3</v>
      </c>
      <c r="R65">
        <v>12</v>
      </c>
      <c r="S65" t="s">
        <v>241</v>
      </c>
      <c r="V65">
        <v>2</v>
      </c>
      <c r="W65">
        <v>0</v>
      </c>
      <c r="X65" s="9">
        <v>11</v>
      </c>
      <c r="Y65">
        <v>0</v>
      </c>
      <c r="Z65">
        <v>0</v>
      </c>
      <c r="AA65">
        <v>0</v>
      </c>
      <c r="AB65">
        <v>1</v>
      </c>
    </row>
    <row r="66" spans="2:28" x14ac:dyDescent="0.2">
      <c r="B66" s="1" t="s">
        <v>145</v>
      </c>
      <c r="Q66">
        <v>3</v>
      </c>
      <c r="R66">
        <v>13</v>
      </c>
      <c r="S66" t="s">
        <v>242</v>
      </c>
      <c r="V66">
        <v>2</v>
      </c>
      <c r="W66">
        <v>0</v>
      </c>
      <c r="X66" s="9">
        <v>12</v>
      </c>
      <c r="Y66">
        <v>0</v>
      </c>
      <c r="Z66">
        <v>0</v>
      </c>
      <c r="AA66">
        <v>0</v>
      </c>
      <c r="AB66">
        <v>1</v>
      </c>
    </row>
    <row r="67" spans="2:28" x14ac:dyDescent="0.2">
      <c r="B67" s="1" t="s">
        <v>145</v>
      </c>
      <c r="Q67">
        <v>3</v>
      </c>
      <c r="R67">
        <v>14</v>
      </c>
      <c r="S67" t="s">
        <v>243</v>
      </c>
      <c r="V67">
        <v>2</v>
      </c>
      <c r="W67">
        <v>0</v>
      </c>
      <c r="X67" s="9">
        <v>13</v>
      </c>
      <c r="Y67">
        <v>0</v>
      </c>
      <c r="Z67">
        <v>0</v>
      </c>
      <c r="AA67">
        <v>0</v>
      </c>
      <c r="AB67">
        <v>1</v>
      </c>
    </row>
    <row r="68" spans="2:28" x14ac:dyDescent="0.2">
      <c r="B68" s="1" t="s">
        <v>145</v>
      </c>
      <c r="Q68">
        <v>3</v>
      </c>
      <c r="R68">
        <v>15</v>
      </c>
      <c r="S68" t="s">
        <v>264</v>
      </c>
      <c r="V68">
        <v>2</v>
      </c>
      <c r="W68">
        <v>0</v>
      </c>
      <c r="X68" s="9">
        <v>14</v>
      </c>
      <c r="Y68">
        <v>0</v>
      </c>
      <c r="Z68">
        <v>0</v>
      </c>
      <c r="AA68">
        <v>0</v>
      </c>
      <c r="AB68">
        <v>1</v>
      </c>
    </row>
    <row r="69" spans="2:28" x14ac:dyDescent="0.2">
      <c r="B69" s="1" t="s">
        <v>145</v>
      </c>
      <c r="Q69">
        <v>3</v>
      </c>
      <c r="R69">
        <v>16</v>
      </c>
      <c r="S69" t="s">
        <v>265</v>
      </c>
      <c r="V69">
        <v>2</v>
      </c>
      <c r="W69">
        <v>0</v>
      </c>
      <c r="X69" s="9">
        <v>15</v>
      </c>
      <c r="Y69">
        <v>0</v>
      </c>
      <c r="Z69">
        <v>0</v>
      </c>
      <c r="AA69">
        <v>0</v>
      </c>
      <c r="AB69">
        <v>1</v>
      </c>
    </row>
    <row r="70" spans="2:28" x14ac:dyDescent="0.2">
      <c r="B70" s="1" t="s">
        <v>145</v>
      </c>
      <c r="Q70">
        <v>3</v>
      </c>
      <c r="R70">
        <v>17</v>
      </c>
      <c r="S70" t="s">
        <v>246</v>
      </c>
      <c r="V70">
        <v>2</v>
      </c>
      <c r="W70">
        <v>0</v>
      </c>
      <c r="X70" s="9">
        <v>16</v>
      </c>
      <c r="Y70">
        <v>0</v>
      </c>
      <c r="Z70">
        <v>0</v>
      </c>
      <c r="AA70">
        <v>0</v>
      </c>
      <c r="AB70">
        <v>1</v>
      </c>
    </row>
    <row r="71" spans="2:28" x14ac:dyDescent="0.2">
      <c r="B71" s="1" t="s">
        <v>145</v>
      </c>
      <c r="Q71">
        <v>3</v>
      </c>
      <c r="R71">
        <v>18</v>
      </c>
      <c r="S71" t="s">
        <v>266</v>
      </c>
      <c r="V71">
        <v>2</v>
      </c>
      <c r="W71">
        <v>0</v>
      </c>
      <c r="X71" s="9">
        <v>17</v>
      </c>
      <c r="Y71">
        <v>0</v>
      </c>
      <c r="Z71">
        <v>0</v>
      </c>
      <c r="AA71">
        <v>0</v>
      </c>
      <c r="AB71">
        <v>1</v>
      </c>
    </row>
    <row r="72" spans="2:28" x14ac:dyDescent="0.2">
      <c r="B72" s="1" t="s">
        <v>145</v>
      </c>
      <c r="Q72">
        <v>3</v>
      </c>
      <c r="R72">
        <v>19</v>
      </c>
      <c r="S72" t="s">
        <v>248</v>
      </c>
      <c r="V72">
        <v>2</v>
      </c>
      <c r="W72">
        <v>0</v>
      </c>
      <c r="X72" s="9">
        <v>18</v>
      </c>
      <c r="Y72">
        <v>0</v>
      </c>
      <c r="Z72">
        <v>0</v>
      </c>
      <c r="AA72">
        <v>0</v>
      </c>
      <c r="AB72">
        <v>1</v>
      </c>
    </row>
    <row r="73" spans="2:28" x14ac:dyDescent="0.2">
      <c r="B73" s="1" t="s">
        <v>145</v>
      </c>
      <c r="Q73">
        <v>3</v>
      </c>
      <c r="R73">
        <v>20</v>
      </c>
      <c r="S73" t="s">
        <v>249</v>
      </c>
      <c r="V73">
        <v>2</v>
      </c>
      <c r="W73">
        <v>0</v>
      </c>
      <c r="X73" s="9">
        <v>19</v>
      </c>
      <c r="Y73">
        <v>0</v>
      </c>
      <c r="Z73">
        <v>0</v>
      </c>
      <c r="AA73">
        <v>0</v>
      </c>
      <c r="AB73">
        <v>1</v>
      </c>
    </row>
    <row r="74" spans="2:28" x14ac:dyDescent="0.2">
      <c r="B74" s="1" t="s">
        <v>145</v>
      </c>
      <c r="Q74">
        <v>3</v>
      </c>
      <c r="R74">
        <v>21</v>
      </c>
      <c r="S74" t="s">
        <v>250</v>
      </c>
      <c r="V74">
        <v>2</v>
      </c>
      <c r="W74">
        <v>0</v>
      </c>
      <c r="X74" s="9">
        <v>20</v>
      </c>
      <c r="Y74">
        <v>0</v>
      </c>
      <c r="Z74">
        <v>0</v>
      </c>
      <c r="AA74">
        <v>0</v>
      </c>
      <c r="AB74">
        <v>1</v>
      </c>
    </row>
    <row r="75" spans="2:28" x14ac:dyDescent="0.2">
      <c r="B75" s="1" t="s">
        <v>145</v>
      </c>
      <c r="Q75">
        <v>3</v>
      </c>
      <c r="R75">
        <v>22</v>
      </c>
      <c r="S75" t="s">
        <v>251</v>
      </c>
      <c r="V75">
        <v>2</v>
      </c>
      <c r="W75">
        <v>0</v>
      </c>
      <c r="X75" s="9">
        <v>21</v>
      </c>
      <c r="Y75">
        <v>0</v>
      </c>
      <c r="Z75">
        <v>0</v>
      </c>
      <c r="AA75">
        <v>0</v>
      </c>
      <c r="AB75">
        <v>1</v>
      </c>
    </row>
    <row r="76" spans="2:28" x14ac:dyDescent="0.2">
      <c r="B76" s="1" t="s">
        <v>145</v>
      </c>
      <c r="Q76">
        <v>3</v>
      </c>
      <c r="R76">
        <v>23</v>
      </c>
      <c r="S76" t="s">
        <v>252</v>
      </c>
      <c r="V76">
        <v>2</v>
      </c>
      <c r="W76">
        <v>0</v>
      </c>
      <c r="X76" s="9">
        <v>22</v>
      </c>
      <c r="Y76">
        <v>0</v>
      </c>
      <c r="Z76">
        <v>0</v>
      </c>
      <c r="AA76">
        <v>0</v>
      </c>
      <c r="AB76">
        <v>1</v>
      </c>
    </row>
    <row r="77" spans="2:28" x14ac:dyDescent="0.2">
      <c r="B77" s="1" t="s">
        <v>145</v>
      </c>
      <c r="Q77">
        <v>3</v>
      </c>
      <c r="R77">
        <v>24</v>
      </c>
      <c r="S77" t="s">
        <v>253</v>
      </c>
      <c r="V77">
        <v>2</v>
      </c>
      <c r="W77">
        <v>0</v>
      </c>
      <c r="X77" s="9">
        <v>23</v>
      </c>
      <c r="Y77">
        <v>0</v>
      </c>
      <c r="Z77">
        <v>0</v>
      </c>
      <c r="AA77">
        <v>0</v>
      </c>
      <c r="AB77">
        <v>1</v>
      </c>
    </row>
    <row r="78" spans="2:28" x14ac:dyDescent="0.2">
      <c r="B78" s="1" t="s">
        <v>145</v>
      </c>
      <c r="Q78">
        <v>4</v>
      </c>
      <c r="R78">
        <v>1</v>
      </c>
      <c r="S78" t="s">
        <v>230</v>
      </c>
      <c r="V78">
        <v>0</v>
      </c>
      <c r="W78">
        <v>1</v>
      </c>
      <c r="X78" s="9">
        <v>1</v>
      </c>
      <c r="Y78">
        <v>0</v>
      </c>
      <c r="Z78">
        <v>0</v>
      </c>
      <c r="AA78">
        <v>1</v>
      </c>
      <c r="AB78">
        <v>0</v>
      </c>
    </row>
    <row r="79" spans="2:28" x14ac:dyDescent="0.2">
      <c r="B79" s="1" t="s">
        <v>145</v>
      </c>
      <c r="Q79">
        <v>4</v>
      </c>
      <c r="R79">
        <v>2</v>
      </c>
      <c r="S79" t="s">
        <v>232</v>
      </c>
      <c r="V79">
        <v>0</v>
      </c>
      <c r="W79">
        <v>1</v>
      </c>
      <c r="X79" s="9">
        <v>2</v>
      </c>
      <c r="Y79">
        <v>0</v>
      </c>
      <c r="Z79">
        <v>1</v>
      </c>
      <c r="AA79">
        <v>1</v>
      </c>
      <c r="AB79">
        <v>0</v>
      </c>
    </row>
    <row r="80" spans="2:28" x14ac:dyDescent="0.2">
      <c r="B80" s="1" t="s">
        <v>145</v>
      </c>
      <c r="Q80">
        <v>4</v>
      </c>
      <c r="R80">
        <v>3</v>
      </c>
      <c r="S80" t="s">
        <v>267</v>
      </c>
      <c r="V80">
        <v>2</v>
      </c>
      <c r="W80">
        <v>0</v>
      </c>
      <c r="X80" s="9">
        <v>3</v>
      </c>
      <c r="Y80">
        <v>0</v>
      </c>
      <c r="Z80">
        <v>0</v>
      </c>
      <c r="AA80">
        <v>0</v>
      </c>
      <c r="AB80">
        <v>1</v>
      </c>
    </row>
    <row r="81" spans="2:28" x14ac:dyDescent="0.2">
      <c r="B81" s="1" t="s">
        <v>145</v>
      </c>
      <c r="Q81">
        <v>4</v>
      </c>
      <c r="R81">
        <v>4</v>
      </c>
      <c r="S81" t="s">
        <v>268</v>
      </c>
      <c r="V81">
        <v>2</v>
      </c>
      <c r="W81">
        <v>0</v>
      </c>
      <c r="X81" s="9">
        <v>4</v>
      </c>
      <c r="Y81">
        <v>0</v>
      </c>
      <c r="Z81">
        <v>0</v>
      </c>
      <c r="AA81">
        <v>0</v>
      </c>
      <c r="AB81">
        <v>1</v>
      </c>
    </row>
    <row r="82" spans="2:28" x14ac:dyDescent="0.2">
      <c r="B82" s="1" t="s">
        <v>145</v>
      </c>
      <c r="Q82">
        <v>4</v>
      </c>
      <c r="R82">
        <v>5</v>
      </c>
      <c r="S82" t="s">
        <v>269</v>
      </c>
      <c r="V82">
        <v>2</v>
      </c>
      <c r="W82">
        <v>0</v>
      </c>
      <c r="X82" s="9">
        <v>5</v>
      </c>
      <c r="Y82">
        <v>0</v>
      </c>
      <c r="Z82">
        <v>0</v>
      </c>
      <c r="AA82">
        <v>0</v>
      </c>
      <c r="AB82">
        <v>1</v>
      </c>
    </row>
    <row r="83" spans="2:28" x14ac:dyDescent="0.2">
      <c r="B83" s="1" t="s">
        <v>145</v>
      </c>
      <c r="Q83">
        <v>4</v>
      </c>
      <c r="R83">
        <v>6</v>
      </c>
      <c r="S83" t="s">
        <v>270</v>
      </c>
      <c r="V83">
        <v>2</v>
      </c>
      <c r="W83">
        <v>0</v>
      </c>
      <c r="X83" s="9">
        <v>6</v>
      </c>
      <c r="Y83">
        <v>0</v>
      </c>
      <c r="Z83">
        <v>0</v>
      </c>
      <c r="AA83">
        <v>0</v>
      </c>
      <c r="AB83">
        <v>1</v>
      </c>
    </row>
    <row r="84" spans="2:28" x14ac:dyDescent="0.2">
      <c r="B84" s="1" t="s">
        <v>145</v>
      </c>
      <c r="Q84">
        <v>4</v>
      </c>
      <c r="R84">
        <v>7</v>
      </c>
      <c r="S84" t="s">
        <v>271</v>
      </c>
      <c r="V84">
        <v>2</v>
      </c>
      <c r="W84">
        <v>0</v>
      </c>
      <c r="X84" s="9">
        <v>7</v>
      </c>
      <c r="Y84">
        <v>0</v>
      </c>
      <c r="Z84">
        <v>0</v>
      </c>
      <c r="AA84">
        <v>0</v>
      </c>
      <c r="AB84">
        <v>1</v>
      </c>
    </row>
    <row r="85" spans="2:28" x14ac:dyDescent="0.2">
      <c r="B85" s="1" t="s">
        <v>145</v>
      </c>
      <c r="Q85">
        <v>4</v>
      </c>
      <c r="R85">
        <v>8</v>
      </c>
      <c r="S85" t="s">
        <v>272</v>
      </c>
      <c r="V85">
        <v>2</v>
      </c>
      <c r="W85">
        <v>0</v>
      </c>
      <c r="X85" s="9">
        <v>8</v>
      </c>
      <c r="Y85">
        <v>0</v>
      </c>
      <c r="Z85">
        <v>0</v>
      </c>
      <c r="AA85">
        <v>0</v>
      </c>
      <c r="AB85">
        <v>1</v>
      </c>
    </row>
    <row r="86" spans="2:28" x14ac:dyDescent="0.2">
      <c r="B86" s="1" t="s">
        <v>145</v>
      </c>
      <c r="Q86">
        <v>4</v>
      </c>
      <c r="R86">
        <v>9</v>
      </c>
      <c r="S86" t="s">
        <v>273</v>
      </c>
      <c r="V86">
        <v>2</v>
      </c>
      <c r="W86">
        <v>0</v>
      </c>
      <c r="X86" s="9">
        <v>9</v>
      </c>
      <c r="Y86">
        <v>0</v>
      </c>
      <c r="Z86">
        <v>0</v>
      </c>
      <c r="AA86">
        <v>0</v>
      </c>
      <c r="AB86">
        <v>1</v>
      </c>
    </row>
    <row r="87" spans="2:28" x14ac:dyDescent="0.2">
      <c r="B87" s="1" t="s">
        <v>145</v>
      </c>
    </row>
    <row r="88" spans="2:28" x14ac:dyDescent="0.2">
      <c r="B88" s="1" t="s">
        <v>145</v>
      </c>
    </row>
    <row r="89" spans="2:28" x14ac:dyDescent="0.2">
      <c r="B89" s="1" t="s">
        <v>145</v>
      </c>
    </row>
    <row r="90" spans="2:28" x14ac:dyDescent="0.2">
      <c r="B90" s="1" t="s">
        <v>145</v>
      </c>
    </row>
    <row r="91" spans="2:28" x14ac:dyDescent="0.2">
      <c r="B91" s="1" t="s">
        <v>145</v>
      </c>
    </row>
    <row r="92" spans="2:28" x14ac:dyDescent="0.2">
      <c r="B92" s="1" t="s">
        <v>145</v>
      </c>
    </row>
    <row r="93" spans="2:28" x14ac:dyDescent="0.2">
      <c r="B93" s="1" t="s">
        <v>145</v>
      </c>
    </row>
    <row r="94" spans="2:28" x14ac:dyDescent="0.2">
      <c r="B94" s="1" t="s">
        <v>145</v>
      </c>
    </row>
    <row r="95" spans="2:28" x14ac:dyDescent="0.2">
      <c r="B95" s="1" t="s">
        <v>145</v>
      </c>
    </row>
    <row r="96" spans="2:28" x14ac:dyDescent="0.2">
      <c r="B96" s="1" t="s">
        <v>145</v>
      </c>
    </row>
    <row r="97" spans="2:2" x14ac:dyDescent="0.2">
      <c r="B97" s="1" t="s">
        <v>145</v>
      </c>
    </row>
    <row r="98" spans="2:2" x14ac:dyDescent="0.2">
      <c r="B98" s="1" t="s">
        <v>145</v>
      </c>
    </row>
    <row r="99" spans="2:2" x14ac:dyDescent="0.2">
      <c r="B99" s="1" t="s">
        <v>145</v>
      </c>
    </row>
    <row r="100" spans="2:2" x14ac:dyDescent="0.2">
      <c r="B100" s="1" t="s">
        <v>145</v>
      </c>
    </row>
    <row r="101" spans="2:2" x14ac:dyDescent="0.2">
      <c r="B101" s="1" t="s">
        <v>145</v>
      </c>
    </row>
    <row r="102" spans="2:2" x14ac:dyDescent="0.2">
      <c r="B102" s="1" t="s">
        <v>145</v>
      </c>
    </row>
    <row r="103" spans="2:2" x14ac:dyDescent="0.2">
      <c r="B103" s="1" t="s">
        <v>145</v>
      </c>
    </row>
    <row r="104" spans="2:2" x14ac:dyDescent="0.2">
      <c r="B104" s="1" t="s">
        <v>145</v>
      </c>
    </row>
    <row r="105" spans="2:2" x14ac:dyDescent="0.2">
      <c r="B105" s="1" t="s">
        <v>145</v>
      </c>
    </row>
    <row r="106" spans="2:2" x14ac:dyDescent="0.2">
      <c r="B106" s="1" t="s">
        <v>145</v>
      </c>
    </row>
    <row r="107" spans="2:2" x14ac:dyDescent="0.2">
      <c r="B107" s="1" t="s">
        <v>145</v>
      </c>
    </row>
    <row r="108" spans="2:2" x14ac:dyDescent="0.2">
      <c r="B108" s="1" t="s">
        <v>145</v>
      </c>
    </row>
    <row r="109" spans="2:2" x14ac:dyDescent="0.2">
      <c r="B109" s="1" t="s">
        <v>145</v>
      </c>
    </row>
    <row r="110" spans="2:2" x14ac:dyDescent="0.2">
      <c r="B110" s="1" t="s">
        <v>145</v>
      </c>
    </row>
    <row r="111" spans="2:2" x14ac:dyDescent="0.2">
      <c r="B111" s="1" t="s">
        <v>145</v>
      </c>
    </row>
    <row r="112" spans="2:2" x14ac:dyDescent="0.2">
      <c r="B112" s="1" t="s">
        <v>145</v>
      </c>
    </row>
    <row r="113" spans="2:2" x14ac:dyDescent="0.2">
      <c r="B113" s="1" t="s">
        <v>145</v>
      </c>
    </row>
    <row r="114" spans="2:2" x14ac:dyDescent="0.2">
      <c r="B114" s="1" t="s">
        <v>145</v>
      </c>
    </row>
    <row r="115" spans="2:2" x14ac:dyDescent="0.2">
      <c r="B115" s="1" t="s">
        <v>145</v>
      </c>
    </row>
    <row r="116" spans="2:2" x14ac:dyDescent="0.2">
      <c r="B116" s="1" t="s">
        <v>145</v>
      </c>
    </row>
    <row r="117" spans="2:2" x14ac:dyDescent="0.2">
      <c r="B117" s="1" t="s">
        <v>145</v>
      </c>
    </row>
    <row r="118" spans="2:2" x14ac:dyDescent="0.2">
      <c r="B118" s="1" t="s">
        <v>145</v>
      </c>
    </row>
    <row r="119" spans="2:2" x14ac:dyDescent="0.2">
      <c r="B119" s="1" t="s">
        <v>145</v>
      </c>
    </row>
    <row r="120" spans="2:2" x14ac:dyDescent="0.2">
      <c r="B120" s="1" t="s">
        <v>145</v>
      </c>
    </row>
    <row r="121" spans="2:2" x14ac:dyDescent="0.2">
      <c r="B121" s="1" t="s">
        <v>145</v>
      </c>
    </row>
    <row r="122" spans="2:2" x14ac:dyDescent="0.2">
      <c r="B122" s="1" t="s">
        <v>145</v>
      </c>
    </row>
    <row r="123" spans="2:2" x14ac:dyDescent="0.2">
      <c r="B123" s="1" t="s">
        <v>145</v>
      </c>
    </row>
    <row r="124" spans="2:2" x14ac:dyDescent="0.2">
      <c r="B124" s="1" t="s">
        <v>145</v>
      </c>
    </row>
    <row r="125" spans="2:2" x14ac:dyDescent="0.2">
      <c r="B125" s="1" t="s">
        <v>145</v>
      </c>
    </row>
    <row r="126" spans="2:2" x14ac:dyDescent="0.2">
      <c r="B126" s="1" t="s">
        <v>145</v>
      </c>
    </row>
    <row r="127" spans="2:2" x14ac:dyDescent="0.2">
      <c r="B127" s="1" t="s">
        <v>145</v>
      </c>
    </row>
    <row r="128" spans="2:2" x14ac:dyDescent="0.2">
      <c r="B128" s="1" t="s">
        <v>145</v>
      </c>
    </row>
    <row r="129" spans="2:2" x14ac:dyDescent="0.2">
      <c r="B129" s="1" t="s">
        <v>145</v>
      </c>
    </row>
    <row r="130" spans="2:2" x14ac:dyDescent="0.2">
      <c r="B130" s="1" t="s">
        <v>145</v>
      </c>
    </row>
    <row r="131" spans="2:2" x14ac:dyDescent="0.2">
      <c r="B131" s="1" t="s">
        <v>145</v>
      </c>
    </row>
    <row r="132" spans="2:2" x14ac:dyDescent="0.2">
      <c r="B132" s="1" t="s">
        <v>145</v>
      </c>
    </row>
    <row r="133" spans="2:2" x14ac:dyDescent="0.2">
      <c r="B133" s="1" t="s">
        <v>145</v>
      </c>
    </row>
    <row r="134" spans="2:2" x14ac:dyDescent="0.2">
      <c r="B134" s="1" t="s">
        <v>145</v>
      </c>
    </row>
    <row r="135" spans="2:2" x14ac:dyDescent="0.2">
      <c r="B135" s="1" t="s">
        <v>145</v>
      </c>
    </row>
    <row r="136" spans="2:2" x14ac:dyDescent="0.2">
      <c r="B136" s="1" t="s">
        <v>145</v>
      </c>
    </row>
    <row r="137" spans="2:2" x14ac:dyDescent="0.2">
      <c r="B137" s="1" t="s">
        <v>145</v>
      </c>
    </row>
    <row r="138" spans="2:2" x14ac:dyDescent="0.2">
      <c r="B138" s="1" t="s">
        <v>145</v>
      </c>
    </row>
    <row r="139" spans="2:2" x14ac:dyDescent="0.2">
      <c r="B139" s="1" t="s">
        <v>145</v>
      </c>
    </row>
    <row r="140" spans="2:2" x14ac:dyDescent="0.2">
      <c r="B140" s="1" t="s">
        <v>145</v>
      </c>
    </row>
    <row r="141" spans="2:2" x14ac:dyDescent="0.2">
      <c r="B141" s="1" t="s">
        <v>145</v>
      </c>
    </row>
    <row r="142" spans="2:2" x14ac:dyDescent="0.2">
      <c r="B142" s="1" t="s">
        <v>145</v>
      </c>
    </row>
    <row r="143" spans="2:2" x14ac:dyDescent="0.2">
      <c r="B143" s="1" t="s">
        <v>145</v>
      </c>
    </row>
    <row r="144" spans="2:2" x14ac:dyDescent="0.2">
      <c r="B144" s="1" t="s">
        <v>145</v>
      </c>
    </row>
    <row r="145" spans="2:2" x14ac:dyDescent="0.2">
      <c r="B145" s="1" t="s">
        <v>145</v>
      </c>
    </row>
    <row r="146" spans="2:2" x14ac:dyDescent="0.2">
      <c r="B146" s="1" t="s">
        <v>145</v>
      </c>
    </row>
    <row r="147" spans="2:2" x14ac:dyDescent="0.2">
      <c r="B147" s="1" t="s">
        <v>145</v>
      </c>
    </row>
    <row r="148" spans="2:2" x14ac:dyDescent="0.2">
      <c r="B148" s="1" t="s">
        <v>145</v>
      </c>
    </row>
    <row r="149" spans="2:2" x14ac:dyDescent="0.2">
      <c r="B149" s="1" t="s">
        <v>145</v>
      </c>
    </row>
    <row r="150" spans="2:2" x14ac:dyDescent="0.2">
      <c r="B150" s="1" t="s">
        <v>145</v>
      </c>
    </row>
    <row r="151" spans="2:2" x14ac:dyDescent="0.2">
      <c r="B151" s="1" t="s">
        <v>145</v>
      </c>
    </row>
    <row r="152" spans="2:2" x14ac:dyDescent="0.2">
      <c r="B152" s="1" t="s">
        <v>145</v>
      </c>
    </row>
    <row r="153" spans="2:2" x14ac:dyDescent="0.2">
      <c r="B153" s="1" t="s">
        <v>145</v>
      </c>
    </row>
    <row r="154" spans="2:2" x14ac:dyDescent="0.2">
      <c r="B154" s="1" t="s">
        <v>145</v>
      </c>
    </row>
    <row r="155" spans="2:2" x14ac:dyDescent="0.2">
      <c r="B155" s="1" t="s">
        <v>145</v>
      </c>
    </row>
    <row r="156" spans="2:2" x14ac:dyDescent="0.2">
      <c r="B156" s="1" t="s">
        <v>145</v>
      </c>
    </row>
    <row r="157" spans="2:2" x14ac:dyDescent="0.2">
      <c r="B157" s="1" t="s">
        <v>145</v>
      </c>
    </row>
    <row r="158" spans="2:2" x14ac:dyDescent="0.2">
      <c r="B158" s="1" t="s">
        <v>145</v>
      </c>
    </row>
    <row r="159" spans="2:2" x14ac:dyDescent="0.2">
      <c r="B159" s="1" t="s">
        <v>145</v>
      </c>
    </row>
    <row r="160" spans="2:2" x14ac:dyDescent="0.2">
      <c r="B160" s="1" t="s">
        <v>145</v>
      </c>
    </row>
    <row r="161" spans="2:2" x14ac:dyDescent="0.2">
      <c r="B161" s="1" t="s">
        <v>145</v>
      </c>
    </row>
    <row r="162" spans="2:2" x14ac:dyDescent="0.2">
      <c r="B162" s="1" t="s">
        <v>145</v>
      </c>
    </row>
    <row r="163" spans="2:2" x14ac:dyDescent="0.2">
      <c r="B163" s="1" t="s">
        <v>145</v>
      </c>
    </row>
    <row r="164" spans="2:2" x14ac:dyDescent="0.2">
      <c r="B164" s="1" t="s">
        <v>145</v>
      </c>
    </row>
    <row r="165" spans="2:2" x14ac:dyDescent="0.2">
      <c r="B165" s="1" t="s">
        <v>145</v>
      </c>
    </row>
    <row r="166" spans="2:2" x14ac:dyDescent="0.2">
      <c r="B166" s="1" t="s">
        <v>145</v>
      </c>
    </row>
    <row r="167" spans="2:2" x14ac:dyDescent="0.2">
      <c r="B167" s="1" t="s">
        <v>145</v>
      </c>
    </row>
    <row r="168" spans="2:2" x14ac:dyDescent="0.2">
      <c r="B168" s="1" t="s">
        <v>145</v>
      </c>
    </row>
    <row r="169" spans="2:2" x14ac:dyDescent="0.2">
      <c r="B169" s="1" t="s">
        <v>145</v>
      </c>
    </row>
    <row r="170" spans="2:2" x14ac:dyDescent="0.2">
      <c r="B170" s="1" t="s">
        <v>145</v>
      </c>
    </row>
    <row r="171" spans="2:2" x14ac:dyDescent="0.2">
      <c r="B171" s="1" t="s">
        <v>145</v>
      </c>
    </row>
    <row r="172" spans="2:2" x14ac:dyDescent="0.2">
      <c r="B172" s="1" t="s">
        <v>145</v>
      </c>
    </row>
    <row r="173" spans="2:2" x14ac:dyDescent="0.2">
      <c r="B173" s="1" t="s">
        <v>145</v>
      </c>
    </row>
    <row r="174" spans="2:2" x14ac:dyDescent="0.2">
      <c r="B174" s="1" t="s">
        <v>145</v>
      </c>
    </row>
    <row r="175" spans="2:2" x14ac:dyDescent="0.2">
      <c r="B175" s="1" t="s">
        <v>145</v>
      </c>
    </row>
    <row r="176" spans="2:2" x14ac:dyDescent="0.2">
      <c r="B176" s="1" t="s">
        <v>145</v>
      </c>
    </row>
    <row r="177" spans="2:2" x14ac:dyDescent="0.2">
      <c r="B177" s="1" t="s">
        <v>145</v>
      </c>
    </row>
    <row r="178" spans="2:2" x14ac:dyDescent="0.2">
      <c r="B178" s="1" t="s">
        <v>145</v>
      </c>
    </row>
    <row r="179" spans="2:2" x14ac:dyDescent="0.2">
      <c r="B179" s="1" t="s">
        <v>145</v>
      </c>
    </row>
    <row r="180" spans="2:2" x14ac:dyDescent="0.2">
      <c r="B180" s="1" t="s">
        <v>145</v>
      </c>
    </row>
    <row r="181" spans="2:2" x14ac:dyDescent="0.2">
      <c r="B181" s="1" t="s">
        <v>145</v>
      </c>
    </row>
    <row r="182" spans="2:2" x14ac:dyDescent="0.2">
      <c r="B182" s="1" t="s">
        <v>145</v>
      </c>
    </row>
    <row r="183" spans="2:2" x14ac:dyDescent="0.2">
      <c r="B183" s="1" t="s">
        <v>145</v>
      </c>
    </row>
    <row r="184" spans="2:2" x14ac:dyDescent="0.2">
      <c r="B184" s="1" t="s">
        <v>145</v>
      </c>
    </row>
    <row r="185" spans="2:2" x14ac:dyDescent="0.2">
      <c r="B185" s="1" t="s">
        <v>145</v>
      </c>
    </row>
    <row r="186" spans="2:2" x14ac:dyDescent="0.2">
      <c r="B186" s="1" t="s">
        <v>145</v>
      </c>
    </row>
    <row r="187" spans="2:2" x14ac:dyDescent="0.2">
      <c r="B187" s="1" t="s">
        <v>145</v>
      </c>
    </row>
    <row r="188" spans="2:2" x14ac:dyDescent="0.2">
      <c r="B188" s="1" t="s">
        <v>145</v>
      </c>
    </row>
    <row r="189" spans="2:2" x14ac:dyDescent="0.2">
      <c r="B189" s="1" t="s">
        <v>145</v>
      </c>
    </row>
    <row r="190" spans="2:2" x14ac:dyDescent="0.2">
      <c r="B190" s="1" t="s">
        <v>145</v>
      </c>
    </row>
    <row r="191" spans="2:2" x14ac:dyDescent="0.2">
      <c r="B191" s="1" t="s">
        <v>145</v>
      </c>
    </row>
    <row r="192" spans="2:2" x14ac:dyDescent="0.2">
      <c r="B192" s="1" t="s">
        <v>145</v>
      </c>
    </row>
    <row r="193" spans="2:2" x14ac:dyDescent="0.2">
      <c r="B193" s="1" t="s">
        <v>145</v>
      </c>
    </row>
    <row r="194" spans="2:2" x14ac:dyDescent="0.2">
      <c r="B194" s="1" t="s">
        <v>145</v>
      </c>
    </row>
    <row r="195" spans="2:2" x14ac:dyDescent="0.2">
      <c r="B195" s="1" t="s">
        <v>145</v>
      </c>
    </row>
    <row r="196" spans="2:2" x14ac:dyDescent="0.2">
      <c r="B196" s="1" t="s">
        <v>145</v>
      </c>
    </row>
    <row r="197" spans="2:2" x14ac:dyDescent="0.2">
      <c r="B197" s="1" t="s">
        <v>145</v>
      </c>
    </row>
    <row r="198" spans="2:2" x14ac:dyDescent="0.2">
      <c r="B198" s="1" t="s">
        <v>145</v>
      </c>
    </row>
    <row r="199" spans="2:2" x14ac:dyDescent="0.2">
      <c r="B199" s="1" t="s">
        <v>145</v>
      </c>
    </row>
    <row r="200" spans="2:2" x14ac:dyDescent="0.2">
      <c r="B200" s="1" t="s">
        <v>145</v>
      </c>
    </row>
    <row r="201" spans="2:2" x14ac:dyDescent="0.2">
      <c r="B201" s="1" t="s">
        <v>145</v>
      </c>
    </row>
    <row r="202" spans="2:2" x14ac:dyDescent="0.2">
      <c r="B202" s="1" t="s">
        <v>145</v>
      </c>
    </row>
    <row r="203" spans="2:2" x14ac:dyDescent="0.2">
      <c r="B203" s="1" t="s">
        <v>145</v>
      </c>
    </row>
    <row r="204" spans="2:2" x14ac:dyDescent="0.2">
      <c r="B204" s="1" t="s">
        <v>145</v>
      </c>
    </row>
    <row r="205" spans="2:2" x14ac:dyDescent="0.2">
      <c r="B205" s="1" t="s">
        <v>145</v>
      </c>
    </row>
    <row r="206" spans="2:2" x14ac:dyDescent="0.2">
      <c r="B206" s="1" t="s">
        <v>145</v>
      </c>
    </row>
    <row r="207" spans="2:2" x14ac:dyDescent="0.2">
      <c r="B207" s="1" t="s">
        <v>145</v>
      </c>
    </row>
    <row r="208" spans="2:2" x14ac:dyDescent="0.2">
      <c r="B208" s="1" t="s">
        <v>145</v>
      </c>
    </row>
    <row r="209" spans="2:2" x14ac:dyDescent="0.2">
      <c r="B209" s="1" t="s">
        <v>145</v>
      </c>
    </row>
    <row r="210" spans="2:2" x14ac:dyDescent="0.2">
      <c r="B210" s="1" t="s">
        <v>145</v>
      </c>
    </row>
    <row r="211" spans="2:2" x14ac:dyDescent="0.2">
      <c r="B211" s="1" t="s">
        <v>145</v>
      </c>
    </row>
    <row r="212" spans="2:2" x14ac:dyDescent="0.2">
      <c r="B212" s="1" t="s">
        <v>145</v>
      </c>
    </row>
    <row r="213" spans="2:2" x14ac:dyDescent="0.2">
      <c r="B213" s="1" t="s">
        <v>145</v>
      </c>
    </row>
    <row r="214" spans="2:2" x14ac:dyDescent="0.2">
      <c r="B214" s="1" t="s">
        <v>145</v>
      </c>
    </row>
    <row r="215" spans="2:2" x14ac:dyDescent="0.2">
      <c r="B215" s="1" t="s">
        <v>145</v>
      </c>
    </row>
    <row r="216" spans="2:2" x14ac:dyDescent="0.2">
      <c r="B216" s="1" t="s">
        <v>145</v>
      </c>
    </row>
    <row r="217" spans="2:2" x14ac:dyDescent="0.2">
      <c r="B217" s="1" t="s">
        <v>145</v>
      </c>
    </row>
    <row r="218" spans="2:2" x14ac:dyDescent="0.2">
      <c r="B218" s="1" t="s">
        <v>145</v>
      </c>
    </row>
    <row r="219" spans="2:2" x14ac:dyDescent="0.2">
      <c r="B219" s="1" t="s">
        <v>145</v>
      </c>
    </row>
    <row r="220" spans="2:2" x14ac:dyDescent="0.2">
      <c r="B220" s="1" t="s">
        <v>145</v>
      </c>
    </row>
    <row r="221" spans="2:2" x14ac:dyDescent="0.2">
      <c r="B221" s="1" t="s">
        <v>145</v>
      </c>
    </row>
    <row r="222" spans="2:2" x14ac:dyDescent="0.2">
      <c r="B222" s="1" t="s">
        <v>145</v>
      </c>
    </row>
    <row r="223" spans="2:2" x14ac:dyDescent="0.2">
      <c r="B223" s="1" t="s">
        <v>145</v>
      </c>
    </row>
    <row r="224" spans="2:2" x14ac:dyDescent="0.2">
      <c r="B224" s="1" t="s">
        <v>145</v>
      </c>
    </row>
    <row r="225" spans="2:2" x14ac:dyDescent="0.2">
      <c r="B225" s="1" t="s">
        <v>145</v>
      </c>
    </row>
    <row r="226" spans="2:2" x14ac:dyDescent="0.2">
      <c r="B226" s="1" t="s">
        <v>145</v>
      </c>
    </row>
    <row r="227" spans="2:2" x14ac:dyDescent="0.2">
      <c r="B227" s="1" t="s">
        <v>145</v>
      </c>
    </row>
    <row r="228" spans="2:2" x14ac:dyDescent="0.2">
      <c r="B228" s="1" t="s">
        <v>145</v>
      </c>
    </row>
    <row r="229" spans="2:2" x14ac:dyDescent="0.2">
      <c r="B229" s="1" t="s">
        <v>145</v>
      </c>
    </row>
    <row r="230" spans="2:2" x14ac:dyDescent="0.2">
      <c r="B230" s="1" t="s">
        <v>145</v>
      </c>
    </row>
    <row r="231" spans="2:2" x14ac:dyDescent="0.2">
      <c r="B231" s="1" t="s">
        <v>145</v>
      </c>
    </row>
    <row r="232" spans="2:2" x14ac:dyDescent="0.2">
      <c r="B232" s="1" t="s">
        <v>145</v>
      </c>
    </row>
    <row r="233" spans="2:2" x14ac:dyDescent="0.2">
      <c r="B233" s="1" t="s">
        <v>145</v>
      </c>
    </row>
    <row r="234" spans="2:2" x14ac:dyDescent="0.2">
      <c r="B234" s="1" t="s">
        <v>145</v>
      </c>
    </row>
    <row r="235" spans="2:2" x14ac:dyDescent="0.2">
      <c r="B235" s="1" t="s">
        <v>145</v>
      </c>
    </row>
    <row r="236" spans="2:2" x14ac:dyDescent="0.2">
      <c r="B236" s="1" t="s">
        <v>145</v>
      </c>
    </row>
    <row r="237" spans="2:2" x14ac:dyDescent="0.2">
      <c r="B237" s="1" t="s">
        <v>145</v>
      </c>
    </row>
    <row r="238" spans="2:2" x14ac:dyDescent="0.2">
      <c r="B238" s="1" t="s">
        <v>145</v>
      </c>
    </row>
    <row r="239" spans="2:2" x14ac:dyDescent="0.2">
      <c r="B239" s="1" t="s">
        <v>145</v>
      </c>
    </row>
    <row r="240" spans="2:2" x14ac:dyDescent="0.2">
      <c r="B240" s="1" t="s">
        <v>145</v>
      </c>
    </row>
    <row r="241" spans="2:2" x14ac:dyDescent="0.2">
      <c r="B241" s="1" t="s">
        <v>145</v>
      </c>
    </row>
    <row r="242" spans="2:2" x14ac:dyDescent="0.2">
      <c r="B242" s="1" t="s">
        <v>145</v>
      </c>
    </row>
    <row r="243" spans="2:2" x14ac:dyDescent="0.2">
      <c r="B243" s="1" t="s">
        <v>145</v>
      </c>
    </row>
    <row r="244" spans="2:2" x14ac:dyDescent="0.2">
      <c r="B244" s="1" t="s">
        <v>145</v>
      </c>
    </row>
    <row r="245" spans="2:2" x14ac:dyDescent="0.2">
      <c r="B245" s="1" t="s">
        <v>145</v>
      </c>
    </row>
    <row r="246" spans="2:2" x14ac:dyDescent="0.2">
      <c r="B246" s="1" t="s">
        <v>145</v>
      </c>
    </row>
    <row r="247" spans="2:2" x14ac:dyDescent="0.2">
      <c r="B247" s="1" t="s">
        <v>145</v>
      </c>
    </row>
    <row r="248" spans="2:2" x14ac:dyDescent="0.2">
      <c r="B248" s="1" t="s">
        <v>145</v>
      </c>
    </row>
    <row r="249" spans="2:2" x14ac:dyDescent="0.2">
      <c r="B249" s="1" t="s">
        <v>145</v>
      </c>
    </row>
    <row r="250" spans="2:2" x14ac:dyDescent="0.2">
      <c r="B250" s="1" t="s">
        <v>145</v>
      </c>
    </row>
    <row r="251" spans="2:2" x14ac:dyDescent="0.2">
      <c r="B251" s="1" t="s">
        <v>145</v>
      </c>
    </row>
    <row r="252" spans="2:2" x14ac:dyDescent="0.2">
      <c r="B252" s="1" t="s">
        <v>145</v>
      </c>
    </row>
    <row r="253" spans="2:2" x14ac:dyDescent="0.2">
      <c r="B253" s="1" t="s">
        <v>145</v>
      </c>
    </row>
    <row r="254" spans="2:2" x14ac:dyDescent="0.2">
      <c r="B254" s="1" t="s">
        <v>145</v>
      </c>
    </row>
    <row r="255" spans="2:2" x14ac:dyDescent="0.2">
      <c r="B255" s="1" t="s">
        <v>145</v>
      </c>
    </row>
    <row r="256" spans="2:2" x14ac:dyDescent="0.2">
      <c r="B256" s="1" t="s">
        <v>145</v>
      </c>
    </row>
    <row r="257" spans="2:2" x14ac:dyDescent="0.2">
      <c r="B257" s="1" t="s">
        <v>145</v>
      </c>
    </row>
    <row r="258" spans="2:2" x14ac:dyDescent="0.2">
      <c r="B258" s="1" t="s">
        <v>145</v>
      </c>
    </row>
    <row r="259" spans="2:2" x14ac:dyDescent="0.2">
      <c r="B259" s="1" t="s">
        <v>145</v>
      </c>
    </row>
    <row r="260" spans="2:2" x14ac:dyDescent="0.2">
      <c r="B260" s="1" t="s">
        <v>145</v>
      </c>
    </row>
    <row r="261" spans="2:2" x14ac:dyDescent="0.2">
      <c r="B261" s="1" t="s">
        <v>145</v>
      </c>
    </row>
    <row r="262" spans="2:2" x14ac:dyDescent="0.2">
      <c r="B262" s="1" t="s">
        <v>145</v>
      </c>
    </row>
    <row r="263" spans="2:2" x14ac:dyDescent="0.2">
      <c r="B263" s="1" t="s">
        <v>145</v>
      </c>
    </row>
    <row r="264" spans="2:2" x14ac:dyDescent="0.2">
      <c r="B264" s="1" t="s">
        <v>145</v>
      </c>
    </row>
    <row r="265" spans="2:2" x14ac:dyDescent="0.2">
      <c r="B265" s="1" t="s">
        <v>145</v>
      </c>
    </row>
    <row r="266" spans="2:2" x14ac:dyDescent="0.2">
      <c r="B266" s="1" t="s">
        <v>145</v>
      </c>
    </row>
    <row r="267" spans="2:2" x14ac:dyDescent="0.2">
      <c r="B267" s="1" t="s">
        <v>145</v>
      </c>
    </row>
    <row r="268" spans="2:2" x14ac:dyDescent="0.2">
      <c r="B268" s="1" t="s">
        <v>145</v>
      </c>
    </row>
    <row r="269" spans="2:2" x14ac:dyDescent="0.2">
      <c r="B269" s="1" t="s">
        <v>145</v>
      </c>
    </row>
    <row r="270" spans="2:2" x14ac:dyDescent="0.2">
      <c r="B270" s="1" t="s">
        <v>145</v>
      </c>
    </row>
    <row r="271" spans="2:2" x14ac:dyDescent="0.2">
      <c r="B271" s="1" t="s">
        <v>145</v>
      </c>
    </row>
    <row r="272" spans="2:2" x14ac:dyDescent="0.2">
      <c r="B272" s="1" t="s">
        <v>145</v>
      </c>
    </row>
    <row r="273" spans="2:2" x14ac:dyDescent="0.2">
      <c r="B273" s="1" t="s">
        <v>145</v>
      </c>
    </row>
    <row r="274" spans="2:2" x14ac:dyDescent="0.2">
      <c r="B274" s="1" t="s">
        <v>145</v>
      </c>
    </row>
    <row r="275" spans="2:2" x14ac:dyDescent="0.2">
      <c r="B275" s="1" t="s">
        <v>145</v>
      </c>
    </row>
    <row r="276" spans="2:2" x14ac:dyDescent="0.2">
      <c r="B276" s="1" t="s">
        <v>145</v>
      </c>
    </row>
    <row r="277" spans="2:2" x14ac:dyDescent="0.2">
      <c r="B277" s="1" t="s">
        <v>145</v>
      </c>
    </row>
    <row r="278" spans="2:2" x14ac:dyDescent="0.2">
      <c r="B278" s="1" t="s">
        <v>145</v>
      </c>
    </row>
    <row r="279" spans="2:2" x14ac:dyDescent="0.2">
      <c r="B279" s="1" t="s">
        <v>145</v>
      </c>
    </row>
    <row r="280" spans="2:2" x14ac:dyDescent="0.2">
      <c r="B280" s="1" t="s">
        <v>145</v>
      </c>
    </row>
    <row r="281" spans="2:2" x14ac:dyDescent="0.2">
      <c r="B281" s="1" t="s">
        <v>145</v>
      </c>
    </row>
    <row r="282" spans="2:2" x14ac:dyDescent="0.2">
      <c r="B282" s="1" t="s">
        <v>145</v>
      </c>
    </row>
    <row r="283" spans="2:2" x14ac:dyDescent="0.2">
      <c r="B283" s="1" t="s">
        <v>145</v>
      </c>
    </row>
    <row r="284" spans="2:2" x14ac:dyDescent="0.2">
      <c r="B284" s="1" t="s">
        <v>145</v>
      </c>
    </row>
    <row r="285" spans="2:2" x14ac:dyDescent="0.2">
      <c r="B285" s="1" t="s">
        <v>145</v>
      </c>
    </row>
    <row r="286" spans="2:2" x14ac:dyDescent="0.2">
      <c r="B286" s="1" t="s">
        <v>145</v>
      </c>
    </row>
    <row r="287" spans="2:2" x14ac:dyDescent="0.2">
      <c r="B287" s="1" t="s">
        <v>145</v>
      </c>
    </row>
    <row r="288" spans="2:2" x14ac:dyDescent="0.2">
      <c r="B288" s="1" t="s">
        <v>145</v>
      </c>
    </row>
    <row r="289" spans="2:2" x14ac:dyDescent="0.2">
      <c r="B289" s="1" t="s">
        <v>145</v>
      </c>
    </row>
    <row r="290" spans="2:2" x14ac:dyDescent="0.2">
      <c r="B290" s="1" t="s">
        <v>145</v>
      </c>
    </row>
    <row r="291" spans="2:2" x14ac:dyDescent="0.2">
      <c r="B291" s="1" t="s">
        <v>145</v>
      </c>
    </row>
    <row r="292" spans="2:2" x14ac:dyDescent="0.2">
      <c r="B292" s="1" t="s">
        <v>145</v>
      </c>
    </row>
    <row r="293" spans="2:2" x14ac:dyDescent="0.2">
      <c r="B293" s="1" t="s">
        <v>145</v>
      </c>
    </row>
    <row r="294" spans="2:2" x14ac:dyDescent="0.2">
      <c r="B294" s="1" t="s">
        <v>145</v>
      </c>
    </row>
    <row r="295" spans="2:2" x14ac:dyDescent="0.2">
      <c r="B295" s="1" t="s">
        <v>145</v>
      </c>
    </row>
    <row r="296" spans="2:2" x14ac:dyDescent="0.2">
      <c r="B296" s="1" t="s">
        <v>145</v>
      </c>
    </row>
    <row r="297" spans="2:2" x14ac:dyDescent="0.2">
      <c r="B297" s="1" t="s">
        <v>145</v>
      </c>
    </row>
    <row r="298" spans="2:2" x14ac:dyDescent="0.2">
      <c r="B298" s="1" t="s">
        <v>145</v>
      </c>
    </row>
    <row r="299" spans="2:2" x14ac:dyDescent="0.2">
      <c r="B299" s="1" t="s">
        <v>145</v>
      </c>
    </row>
    <row r="300" spans="2:2" x14ac:dyDescent="0.2">
      <c r="B300" s="1" t="s">
        <v>145</v>
      </c>
    </row>
    <row r="301" spans="2:2" x14ac:dyDescent="0.2">
      <c r="B301" s="1" t="s">
        <v>145</v>
      </c>
    </row>
    <row r="302" spans="2:2" x14ac:dyDescent="0.2">
      <c r="B302" s="1" t="s">
        <v>145</v>
      </c>
    </row>
    <row r="303" spans="2:2" x14ac:dyDescent="0.2">
      <c r="B303" s="1" t="s">
        <v>145</v>
      </c>
    </row>
    <row r="304" spans="2:2" x14ac:dyDescent="0.2">
      <c r="B304" s="1" t="s">
        <v>145</v>
      </c>
    </row>
    <row r="305" spans="2:2" x14ac:dyDescent="0.2">
      <c r="B305" s="1" t="s">
        <v>145</v>
      </c>
    </row>
    <row r="306" spans="2:2" x14ac:dyDescent="0.2">
      <c r="B306" s="1" t="s">
        <v>145</v>
      </c>
    </row>
    <row r="307" spans="2:2" x14ac:dyDescent="0.2">
      <c r="B307" s="1" t="s">
        <v>145</v>
      </c>
    </row>
    <row r="308" spans="2:2" x14ac:dyDescent="0.2">
      <c r="B308" s="1" t="s">
        <v>145</v>
      </c>
    </row>
    <row r="309" spans="2:2" x14ac:dyDescent="0.2">
      <c r="B309" s="1" t="s">
        <v>145</v>
      </c>
    </row>
    <row r="310" spans="2:2" x14ac:dyDescent="0.2">
      <c r="B310" s="1" t="s">
        <v>145</v>
      </c>
    </row>
    <row r="311" spans="2:2" x14ac:dyDescent="0.2">
      <c r="B311" s="1" t="s">
        <v>145</v>
      </c>
    </row>
    <row r="312" spans="2:2" x14ac:dyDescent="0.2">
      <c r="B312" s="1" t="s">
        <v>145</v>
      </c>
    </row>
    <row r="313" spans="2:2" x14ac:dyDescent="0.2">
      <c r="B313" s="1" t="s">
        <v>145</v>
      </c>
    </row>
    <row r="314" spans="2:2" x14ac:dyDescent="0.2">
      <c r="B314" s="1" t="s">
        <v>145</v>
      </c>
    </row>
    <row r="315" spans="2:2" x14ac:dyDescent="0.2">
      <c r="B315" s="1" t="s">
        <v>145</v>
      </c>
    </row>
    <row r="316" spans="2:2" x14ac:dyDescent="0.2">
      <c r="B316" s="1" t="s">
        <v>145</v>
      </c>
    </row>
    <row r="317" spans="2:2" x14ac:dyDescent="0.2">
      <c r="B317" s="1" t="s">
        <v>145</v>
      </c>
    </row>
    <row r="318" spans="2:2" x14ac:dyDescent="0.2">
      <c r="B318" s="1" t="s">
        <v>145</v>
      </c>
    </row>
    <row r="319" spans="2:2" x14ac:dyDescent="0.2">
      <c r="B319" s="1" t="s">
        <v>145</v>
      </c>
    </row>
    <row r="320" spans="2:2" x14ac:dyDescent="0.2">
      <c r="B320" s="1" t="s">
        <v>145</v>
      </c>
    </row>
    <row r="321" spans="2:2" x14ac:dyDescent="0.2">
      <c r="B321" s="1" t="s">
        <v>145</v>
      </c>
    </row>
    <row r="322" spans="2:2" x14ac:dyDescent="0.2">
      <c r="B322" s="1" t="s">
        <v>145</v>
      </c>
    </row>
    <row r="323" spans="2:2" x14ac:dyDescent="0.2">
      <c r="B323" s="1" t="s">
        <v>145</v>
      </c>
    </row>
    <row r="324" spans="2:2" x14ac:dyDescent="0.2">
      <c r="B324" s="1" t="s">
        <v>145</v>
      </c>
    </row>
    <row r="325" spans="2:2" x14ac:dyDescent="0.2">
      <c r="B325" s="1" t="s">
        <v>145</v>
      </c>
    </row>
    <row r="326" spans="2:2" x14ac:dyDescent="0.2">
      <c r="B326" s="1" t="s">
        <v>145</v>
      </c>
    </row>
    <row r="327" spans="2:2" x14ac:dyDescent="0.2">
      <c r="B327" s="1" t="s">
        <v>145</v>
      </c>
    </row>
    <row r="328" spans="2:2" x14ac:dyDescent="0.2">
      <c r="B328" s="1" t="s">
        <v>145</v>
      </c>
    </row>
    <row r="329" spans="2:2" x14ac:dyDescent="0.2">
      <c r="B329" s="1" t="s">
        <v>145</v>
      </c>
    </row>
    <row r="330" spans="2:2" x14ac:dyDescent="0.2">
      <c r="B330" s="1" t="s">
        <v>145</v>
      </c>
    </row>
    <row r="331" spans="2:2" x14ac:dyDescent="0.2">
      <c r="B331" s="1" t="s">
        <v>145</v>
      </c>
    </row>
    <row r="332" spans="2:2" x14ac:dyDescent="0.2">
      <c r="B332" s="1" t="s">
        <v>145</v>
      </c>
    </row>
    <row r="333" spans="2:2" x14ac:dyDescent="0.2">
      <c r="B333" s="1" t="s">
        <v>145</v>
      </c>
    </row>
    <row r="334" spans="2:2" x14ac:dyDescent="0.2">
      <c r="B334" s="1" t="s">
        <v>145</v>
      </c>
    </row>
    <row r="335" spans="2:2" x14ac:dyDescent="0.2">
      <c r="B335" s="1" t="s">
        <v>145</v>
      </c>
    </row>
    <row r="336" spans="2:2" x14ac:dyDescent="0.2">
      <c r="B336" s="1" t="s">
        <v>145</v>
      </c>
    </row>
    <row r="337" spans="2:2" x14ac:dyDescent="0.2">
      <c r="B337" s="1" t="s">
        <v>145</v>
      </c>
    </row>
    <row r="338" spans="2:2" x14ac:dyDescent="0.2">
      <c r="B338" s="1" t="s">
        <v>145</v>
      </c>
    </row>
    <row r="339" spans="2:2" x14ac:dyDescent="0.2">
      <c r="B339" s="1" t="s">
        <v>145</v>
      </c>
    </row>
    <row r="340" spans="2:2" x14ac:dyDescent="0.2">
      <c r="B340" s="1" t="s">
        <v>145</v>
      </c>
    </row>
    <row r="341" spans="2:2" x14ac:dyDescent="0.2">
      <c r="B341" s="1" t="s">
        <v>145</v>
      </c>
    </row>
    <row r="342" spans="2:2" x14ac:dyDescent="0.2">
      <c r="B342" s="1" t="s">
        <v>145</v>
      </c>
    </row>
    <row r="343" spans="2:2" x14ac:dyDescent="0.2">
      <c r="B343" s="1" t="s">
        <v>145</v>
      </c>
    </row>
    <row r="344" spans="2:2" x14ac:dyDescent="0.2">
      <c r="B344" s="1" t="s">
        <v>145</v>
      </c>
    </row>
    <row r="345" spans="2:2" x14ac:dyDescent="0.2">
      <c r="B345" s="1" t="s">
        <v>145</v>
      </c>
    </row>
    <row r="346" spans="2:2" x14ac:dyDescent="0.2">
      <c r="B346" s="1" t="s">
        <v>145</v>
      </c>
    </row>
    <row r="347" spans="2:2" x14ac:dyDescent="0.2">
      <c r="B347" s="1" t="s">
        <v>145</v>
      </c>
    </row>
    <row r="348" spans="2:2" x14ac:dyDescent="0.2">
      <c r="B348" s="1" t="s">
        <v>145</v>
      </c>
    </row>
    <row r="349" spans="2:2" x14ac:dyDescent="0.2">
      <c r="B349" s="1" t="s">
        <v>145</v>
      </c>
    </row>
    <row r="350" spans="2:2" x14ac:dyDescent="0.2">
      <c r="B350" s="1" t="s">
        <v>145</v>
      </c>
    </row>
    <row r="351" spans="2:2" x14ac:dyDescent="0.2">
      <c r="B351" s="1" t="s">
        <v>145</v>
      </c>
    </row>
    <row r="352" spans="2:2" x14ac:dyDescent="0.2">
      <c r="B352" s="1" t="s">
        <v>145</v>
      </c>
    </row>
    <row r="353" spans="2:2" x14ac:dyDescent="0.2">
      <c r="B353" s="1" t="s">
        <v>145</v>
      </c>
    </row>
    <row r="354" spans="2:2" x14ac:dyDescent="0.2">
      <c r="B354" s="1" t="s">
        <v>145</v>
      </c>
    </row>
    <row r="355" spans="2:2" x14ac:dyDescent="0.2">
      <c r="B355" s="1" t="s">
        <v>145</v>
      </c>
    </row>
    <row r="356" spans="2:2" x14ac:dyDescent="0.2">
      <c r="B356" s="1" t="s">
        <v>145</v>
      </c>
    </row>
    <row r="357" spans="2:2" x14ac:dyDescent="0.2">
      <c r="B357" s="1" t="s">
        <v>145</v>
      </c>
    </row>
    <row r="358" spans="2:2" x14ac:dyDescent="0.2">
      <c r="B358" s="1" t="s">
        <v>145</v>
      </c>
    </row>
    <row r="359" spans="2:2" x14ac:dyDescent="0.2">
      <c r="B359" s="1" t="s">
        <v>145</v>
      </c>
    </row>
    <row r="360" spans="2:2" x14ac:dyDescent="0.2">
      <c r="B360" s="1" t="s">
        <v>145</v>
      </c>
    </row>
    <row r="361" spans="2:2" x14ac:dyDescent="0.2">
      <c r="B361" s="1" t="s">
        <v>145</v>
      </c>
    </row>
    <row r="362" spans="2:2" x14ac:dyDescent="0.2">
      <c r="B362" s="1" t="s">
        <v>145</v>
      </c>
    </row>
    <row r="363" spans="2:2" x14ac:dyDescent="0.2">
      <c r="B363" s="1" t="s">
        <v>145</v>
      </c>
    </row>
    <row r="364" spans="2:2" x14ac:dyDescent="0.2">
      <c r="B364" s="1" t="s">
        <v>145</v>
      </c>
    </row>
    <row r="365" spans="2:2" x14ac:dyDescent="0.2">
      <c r="B365" s="1" t="s">
        <v>145</v>
      </c>
    </row>
    <row r="366" spans="2:2" x14ac:dyDescent="0.2">
      <c r="B366" s="1" t="s">
        <v>145</v>
      </c>
    </row>
    <row r="367" spans="2:2" x14ac:dyDescent="0.2">
      <c r="B367" s="1" t="s">
        <v>145</v>
      </c>
    </row>
    <row r="368" spans="2:2" x14ac:dyDescent="0.2">
      <c r="B368" s="1" t="s">
        <v>145</v>
      </c>
    </row>
    <row r="369" spans="2:2" x14ac:dyDescent="0.2">
      <c r="B369" s="1" t="s">
        <v>145</v>
      </c>
    </row>
    <row r="370" spans="2:2" x14ac:dyDescent="0.2">
      <c r="B370" s="1" t="s">
        <v>145</v>
      </c>
    </row>
    <row r="371" spans="2:2" x14ac:dyDescent="0.2">
      <c r="B371" s="1" t="s">
        <v>145</v>
      </c>
    </row>
    <row r="372" spans="2:2" x14ac:dyDescent="0.2">
      <c r="B372" s="1" t="s">
        <v>145</v>
      </c>
    </row>
    <row r="373" spans="2:2" x14ac:dyDescent="0.2">
      <c r="B373" s="1" t="s">
        <v>145</v>
      </c>
    </row>
    <row r="374" spans="2:2" x14ac:dyDescent="0.2">
      <c r="B374" s="1" t="s">
        <v>145</v>
      </c>
    </row>
    <row r="375" spans="2:2" x14ac:dyDescent="0.2">
      <c r="B375" s="1" t="s">
        <v>145</v>
      </c>
    </row>
    <row r="376" spans="2:2" x14ac:dyDescent="0.2">
      <c r="B376" s="1" t="s">
        <v>145</v>
      </c>
    </row>
    <row r="377" spans="2:2" x14ac:dyDescent="0.2">
      <c r="B377" s="1" t="s">
        <v>145</v>
      </c>
    </row>
    <row r="378" spans="2:2" x14ac:dyDescent="0.2">
      <c r="B378" s="1" t="s">
        <v>145</v>
      </c>
    </row>
    <row r="379" spans="2:2" x14ac:dyDescent="0.2">
      <c r="B379" s="1" t="s">
        <v>145</v>
      </c>
    </row>
    <row r="380" spans="2:2" x14ac:dyDescent="0.2">
      <c r="B380" s="1" t="s">
        <v>145</v>
      </c>
    </row>
    <row r="381" spans="2:2" x14ac:dyDescent="0.2">
      <c r="B381" s="1" t="s">
        <v>145</v>
      </c>
    </row>
    <row r="382" spans="2:2" x14ac:dyDescent="0.2">
      <c r="B382" s="1" t="s">
        <v>145</v>
      </c>
    </row>
    <row r="383" spans="2:2" x14ac:dyDescent="0.2">
      <c r="B383" s="1" t="s">
        <v>145</v>
      </c>
    </row>
    <row r="384" spans="2:2" x14ac:dyDescent="0.2">
      <c r="B384" s="1" t="s">
        <v>145</v>
      </c>
    </row>
    <row r="385" spans="2:2" x14ac:dyDescent="0.2">
      <c r="B385" s="1" t="s">
        <v>145</v>
      </c>
    </row>
    <row r="386" spans="2:2" x14ac:dyDescent="0.2">
      <c r="B386" s="1" t="s">
        <v>145</v>
      </c>
    </row>
    <row r="387" spans="2:2" x14ac:dyDescent="0.2">
      <c r="B387" s="1" t="s">
        <v>145</v>
      </c>
    </row>
    <row r="388" spans="2:2" x14ac:dyDescent="0.2">
      <c r="B388" s="1" t="s">
        <v>145</v>
      </c>
    </row>
    <row r="389" spans="2:2" x14ac:dyDescent="0.2">
      <c r="B389" s="1" t="s">
        <v>145</v>
      </c>
    </row>
    <row r="390" spans="2:2" x14ac:dyDescent="0.2">
      <c r="B390" s="1" t="s">
        <v>145</v>
      </c>
    </row>
    <row r="391" spans="2:2" x14ac:dyDescent="0.2">
      <c r="B391" s="1" t="s">
        <v>145</v>
      </c>
    </row>
    <row r="392" spans="2:2" x14ac:dyDescent="0.2">
      <c r="B392" s="1" t="s">
        <v>145</v>
      </c>
    </row>
    <row r="393" spans="2:2" x14ac:dyDescent="0.2">
      <c r="B393" s="1" t="s">
        <v>145</v>
      </c>
    </row>
    <row r="394" spans="2:2" x14ac:dyDescent="0.2">
      <c r="B394" s="1" t="s">
        <v>145</v>
      </c>
    </row>
    <row r="395" spans="2:2" x14ac:dyDescent="0.2">
      <c r="B395" s="1" t="s">
        <v>145</v>
      </c>
    </row>
    <row r="396" spans="2:2" x14ac:dyDescent="0.2">
      <c r="B396" s="1" t="s">
        <v>145</v>
      </c>
    </row>
    <row r="397" spans="2:2" x14ac:dyDescent="0.2">
      <c r="B397" s="1" t="s">
        <v>145</v>
      </c>
    </row>
    <row r="398" spans="2:2" x14ac:dyDescent="0.2">
      <c r="B398" s="1" t="s">
        <v>145</v>
      </c>
    </row>
    <row r="399" spans="2:2" x14ac:dyDescent="0.2">
      <c r="B399" s="1" t="s">
        <v>145</v>
      </c>
    </row>
    <row r="400" spans="2:2" x14ac:dyDescent="0.2">
      <c r="B400" s="1" t="s">
        <v>145</v>
      </c>
    </row>
    <row r="401" spans="2:2" x14ac:dyDescent="0.2">
      <c r="B401" s="1" t="s">
        <v>145</v>
      </c>
    </row>
    <row r="402" spans="2:2" x14ac:dyDescent="0.2">
      <c r="B402" s="1" t="s">
        <v>145</v>
      </c>
    </row>
    <row r="403" spans="2:2" x14ac:dyDescent="0.2">
      <c r="B403" s="1" t="s">
        <v>145</v>
      </c>
    </row>
    <row r="404" spans="2:2" x14ac:dyDescent="0.2">
      <c r="B404" s="1" t="s">
        <v>145</v>
      </c>
    </row>
    <row r="405" spans="2:2" x14ac:dyDescent="0.2">
      <c r="B405" s="1" t="s">
        <v>145</v>
      </c>
    </row>
    <row r="406" spans="2:2" x14ac:dyDescent="0.2">
      <c r="B406" s="1" t="s">
        <v>145</v>
      </c>
    </row>
    <row r="407" spans="2:2" x14ac:dyDescent="0.2">
      <c r="B407" s="1" t="s">
        <v>145</v>
      </c>
    </row>
    <row r="408" spans="2:2" x14ac:dyDescent="0.2">
      <c r="B408" s="1" t="s">
        <v>145</v>
      </c>
    </row>
    <row r="409" spans="2:2" x14ac:dyDescent="0.2">
      <c r="B409" s="1" t="s">
        <v>145</v>
      </c>
    </row>
    <row r="410" spans="2:2" x14ac:dyDescent="0.2">
      <c r="B410" s="1" t="s">
        <v>145</v>
      </c>
    </row>
    <row r="411" spans="2:2" x14ac:dyDescent="0.2">
      <c r="B411" s="1" t="s">
        <v>145</v>
      </c>
    </row>
    <row r="412" spans="2:2" x14ac:dyDescent="0.2">
      <c r="B412" s="1" t="s">
        <v>145</v>
      </c>
    </row>
    <row r="413" spans="2:2" x14ac:dyDescent="0.2">
      <c r="B413" s="1" t="s">
        <v>145</v>
      </c>
    </row>
    <row r="414" spans="2:2" x14ac:dyDescent="0.2">
      <c r="B414" s="1" t="s">
        <v>145</v>
      </c>
    </row>
    <row r="415" spans="2:2" x14ac:dyDescent="0.2">
      <c r="B415" s="1" t="s">
        <v>145</v>
      </c>
    </row>
    <row r="416" spans="2:2" x14ac:dyDescent="0.2">
      <c r="B416" s="1" t="s">
        <v>145</v>
      </c>
    </row>
    <row r="417" spans="2:2" x14ac:dyDescent="0.2">
      <c r="B417" s="1" t="s">
        <v>145</v>
      </c>
    </row>
    <row r="418" spans="2:2" x14ac:dyDescent="0.2">
      <c r="B418" s="1" t="s">
        <v>145</v>
      </c>
    </row>
    <row r="419" spans="2:2" x14ac:dyDescent="0.2">
      <c r="B419" s="1" t="s">
        <v>145</v>
      </c>
    </row>
    <row r="420" spans="2:2" x14ac:dyDescent="0.2">
      <c r="B420" s="1" t="s">
        <v>145</v>
      </c>
    </row>
    <row r="421" spans="2:2" x14ac:dyDescent="0.2">
      <c r="B421" s="1" t="s">
        <v>145</v>
      </c>
    </row>
    <row r="422" spans="2:2" x14ac:dyDescent="0.2">
      <c r="B422" s="1" t="s">
        <v>145</v>
      </c>
    </row>
    <row r="423" spans="2:2" x14ac:dyDescent="0.2">
      <c r="B423" s="1" t="s">
        <v>145</v>
      </c>
    </row>
    <row r="424" spans="2:2" x14ac:dyDescent="0.2">
      <c r="B424" s="1" t="s">
        <v>145</v>
      </c>
    </row>
    <row r="425" spans="2:2" x14ac:dyDescent="0.2">
      <c r="B425" s="1" t="s">
        <v>145</v>
      </c>
    </row>
    <row r="426" spans="2:2" x14ac:dyDescent="0.2">
      <c r="B426" s="1" t="s">
        <v>145</v>
      </c>
    </row>
    <row r="427" spans="2:2" x14ac:dyDescent="0.2">
      <c r="B427" s="1" t="s">
        <v>145</v>
      </c>
    </row>
    <row r="428" spans="2:2" x14ac:dyDescent="0.2">
      <c r="B428" s="1" t="s">
        <v>145</v>
      </c>
    </row>
    <row r="429" spans="2:2" x14ac:dyDescent="0.2">
      <c r="B429" s="1" t="s">
        <v>145</v>
      </c>
    </row>
    <row r="430" spans="2:2" x14ac:dyDescent="0.2">
      <c r="B430" s="1" t="s">
        <v>145</v>
      </c>
    </row>
    <row r="431" spans="2:2" x14ac:dyDescent="0.2">
      <c r="B431" s="1" t="s">
        <v>145</v>
      </c>
    </row>
    <row r="432" spans="2:2" x14ac:dyDescent="0.2">
      <c r="B432" s="1" t="s">
        <v>145</v>
      </c>
    </row>
    <row r="433" spans="2:2" x14ac:dyDescent="0.2">
      <c r="B433" s="1" t="s">
        <v>145</v>
      </c>
    </row>
    <row r="434" spans="2:2" x14ac:dyDescent="0.2">
      <c r="B434" s="1" t="s">
        <v>145</v>
      </c>
    </row>
    <row r="435" spans="2:2" x14ac:dyDescent="0.2">
      <c r="B435" s="1" t="s">
        <v>145</v>
      </c>
    </row>
    <row r="436" spans="2:2" x14ac:dyDescent="0.2">
      <c r="B436" s="1" t="s">
        <v>145</v>
      </c>
    </row>
    <row r="437" spans="2:2" x14ac:dyDescent="0.2">
      <c r="B437" s="1" t="s">
        <v>145</v>
      </c>
    </row>
    <row r="438" spans="2:2" x14ac:dyDescent="0.2">
      <c r="B438" s="1" t="s">
        <v>145</v>
      </c>
    </row>
    <row r="439" spans="2:2" x14ac:dyDescent="0.2">
      <c r="B439" s="1" t="s">
        <v>145</v>
      </c>
    </row>
    <row r="440" spans="2:2" x14ac:dyDescent="0.2">
      <c r="B440" s="1" t="s">
        <v>145</v>
      </c>
    </row>
    <row r="441" spans="2:2" x14ac:dyDescent="0.2">
      <c r="B441" s="1" t="s">
        <v>145</v>
      </c>
    </row>
    <row r="442" spans="2:2" x14ac:dyDescent="0.2">
      <c r="B442" s="1" t="s">
        <v>145</v>
      </c>
    </row>
    <row r="443" spans="2:2" x14ac:dyDescent="0.2">
      <c r="B443" s="1" t="s">
        <v>145</v>
      </c>
    </row>
    <row r="444" spans="2:2" x14ac:dyDescent="0.2">
      <c r="B444" s="1" t="s">
        <v>145</v>
      </c>
    </row>
    <row r="445" spans="2:2" x14ac:dyDescent="0.2">
      <c r="B445" s="1" t="s">
        <v>145</v>
      </c>
    </row>
    <row r="446" spans="2:2" x14ac:dyDescent="0.2">
      <c r="B446" s="1" t="s">
        <v>145</v>
      </c>
    </row>
    <row r="447" spans="2:2" x14ac:dyDescent="0.2">
      <c r="B447" s="1" t="s">
        <v>145</v>
      </c>
    </row>
    <row r="448" spans="2:2" x14ac:dyDescent="0.2">
      <c r="B448" s="1" t="s">
        <v>145</v>
      </c>
    </row>
    <row r="449" spans="2:2" x14ac:dyDescent="0.2">
      <c r="B449" s="1" t="s">
        <v>145</v>
      </c>
    </row>
    <row r="450" spans="2:2" x14ac:dyDescent="0.2">
      <c r="B450" s="1" t="s">
        <v>145</v>
      </c>
    </row>
    <row r="451" spans="2:2" x14ac:dyDescent="0.2">
      <c r="B451" s="1" t="s">
        <v>145</v>
      </c>
    </row>
    <row r="452" spans="2:2" x14ac:dyDescent="0.2">
      <c r="B452" s="1" t="s">
        <v>145</v>
      </c>
    </row>
    <row r="453" spans="2:2" x14ac:dyDescent="0.2">
      <c r="B453" s="1" t="s">
        <v>145</v>
      </c>
    </row>
    <row r="454" spans="2:2" x14ac:dyDescent="0.2">
      <c r="B454" s="1" t="s">
        <v>145</v>
      </c>
    </row>
    <row r="455" spans="2:2" x14ac:dyDescent="0.2">
      <c r="B455" s="1" t="s">
        <v>145</v>
      </c>
    </row>
    <row r="456" spans="2:2" x14ac:dyDescent="0.2">
      <c r="B456" s="1" t="s">
        <v>145</v>
      </c>
    </row>
    <row r="457" spans="2:2" x14ac:dyDescent="0.2">
      <c r="B457" s="1" t="s">
        <v>145</v>
      </c>
    </row>
    <row r="458" spans="2:2" x14ac:dyDescent="0.2">
      <c r="B458" s="1" t="s">
        <v>145</v>
      </c>
    </row>
    <row r="459" spans="2:2" x14ac:dyDescent="0.2">
      <c r="B459" s="1" t="s">
        <v>145</v>
      </c>
    </row>
    <row r="460" spans="2:2" x14ac:dyDescent="0.2">
      <c r="B460" s="1" t="s">
        <v>145</v>
      </c>
    </row>
    <row r="461" spans="2:2" x14ac:dyDescent="0.2">
      <c r="B461" s="1" t="s">
        <v>145</v>
      </c>
    </row>
    <row r="462" spans="2:2" x14ac:dyDescent="0.2">
      <c r="B462" s="1" t="s">
        <v>145</v>
      </c>
    </row>
    <row r="463" spans="2:2" x14ac:dyDescent="0.2">
      <c r="B463" s="1" t="s">
        <v>145</v>
      </c>
    </row>
    <row r="464" spans="2:2" x14ac:dyDescent="0.2">
      <c r="B464" s="1" t="s">
        <v>145</v>
      </c>
    </row>
    <row r="465" spans="2:2" x14ac:dyDescent="0.2">
      <c r="B465" s="1" t="s">
        <v>145</v>
      </c>
    </row>
    <row r="466" spans="2:2" x14ac:dyDescent="0.2">
      <c r="B466" s="1" t="s">
        <v>145</v>
      </c>
    </row>
    <row r="467" spans="2:2" x14ac:dyDescent="0.2">
      <c r="B467" s="1" t="s">
        <v>145</v>
      </c>
    </row>
    <row r="468" spans="2:2" x14ac:dyDescent="0.2">
      <c r="B468" s="1" t="s">
        <v>145</v>
      </c>
    </row>
    <row r="469" spans="2:2" x14ac:dyDescent="0.2">
      <c r="B469" s="1" t="s">
        <v>145</v>
      </c>
    </row>
    <row r="470" spans="2:2" x14ac:dyDescent="0.2">
      <c r="B470" s="1" t="s">
        <v>145</v>
      </c>
    </row>
    <row r="471" spans="2:2" x14ac:dyDescent="0.2">
      <c r="B471" s="1" t="s">
        <v>145</v>
      </c>
    </row>
    <row r="472" spans="2:2" x14ac:dyDescent="0.2">
      <c r="B472" s="1" t="s">
        <v>145</v>
      </c>
    </row>
    <row r="473" spans="2:2" x14ac:dyDescent="0.2">
      <c r="B473" s="1" t="s">
        <v>145</v>
      </c>
    </row>
    <row r="474" spans="2:2" x14ac:dyDescent="0.2">
      <c r="B474" s="1" t="s">
        <v>145</v>
      </c>
    </row>
    <row r="475" spans="2:2" x14ac:dyDescent="0.2">
      <c r="B475" s="1" t="s">
        <v>145</v>
      </c>
    </row>
    <row r="476" spans="2:2" x14ac:dyDescent="0.2">
      <c r="B476" s="1" t="s">
        <v>145</v>
      </c>
    </row>
    <row r="477" spans="2:2" x14ac:dyDescent="0.2">
      <c r="B477" s="1" t="s">
        <v>145</v>
      </c>
    </row>
    <row r="478" spans="2:2" x14ac:dyDescent="0.2">
      <c r="B478" s="1" t="s">
        <v>145</v>
      </c>
    </row>
    <row r="479" spans="2:2" x14ac:dyDescent="0.2">
      <c r="B479" s="1" t="s">
        <v>145</v>
      </c>
    </row>
    <row r="480" spans="2:2" x14ac:dyDescent="0.2">
      <c r="B480" s="1" t="s">
        <v>145</v>
      </c>
    </row>
    <row r="481" spans="2:2" x14ac:dyDescent="0.2">
      <c r="B481" s="1" t="s">
        <v>145</v>
      </c>
    </row>
    <row r="482" spans="2:2" x14ac:dyDescent="0.2">
      <c r="B482" s="1" t="s">
        <v>145</v>
      </c>
    </row>
    <row r="483" spans="2:2" x14ac:dyDescent="0.2">
      <c r="B483" s="1" t="s">
        <v>145</v>
      </c>
    </row>
    <row r="484" spans="2:2" x14ac:dyDescent="0.2">
      <c r="B484" s="1" t="s">
        <v>145</v>
      </c>
    </row>
    <row r="485" spans="2:2" x14ac:dyDescent="0.2">
      <c r="B485" s="1" t="s">
        <v>145</v>
      </c>
    </row>
    <row r="486" spans="2:2" x14ac:dyDescent="0.2">
      <c r="B486" s="1" t="s">
        <v>145</v>
      </c>
    </row>
    <row r="487" spans="2:2" x14ac:dyDescent="0.2">
      <c r="B487" s="1" t="s">
        <v>145</v>
      </c>
    </row>
    <row r="488" spans="2:2" x14ac:dyDescent="0.2">
      <c r="B488" s="1" t="s">
        <v>145</v>
      </c>
    </row>
    <row r="489" spans="2:2" x14ac:dyDescent="0.2">
      <c r="B489" s="1" t="s">
        <v>145</v>
      </c>
    </row>
    <row r="490" spans="2:2" x14ac:dyDescent="0.2">
      <c r="B490" s="1" t="s">
        <v>145</v>
      </c>
    </row>
    <row r="491" spans="2:2" x14ac:dyDescent="0.2">
      <c r="B491" s="1" t="s">
        <v>145</v>
      </c>
    </row>
    <row r="492" spans="2:2" x14ac:dyDescent="0.2">
      <c r="B492" s="1" t="s">
        <v>145</v>
      </c>
    </row>
    <row r="493" spans="2:2" x14ac:dyDescent="0.2">
      <c r="B493" s="1" t="s">
        <v>145</v>
      </c>
    </row>
    <row r="494" spans="2:2" x14ac:dyDescent="0.2">
      <c r="B494" s="1" t="s">
        <v>145</v>
      </c>
    </row>
    <row r="495" spans="2:2" x14ac:dyDescent="0.2">
      <c r="B495" s="1" t="s">
        <v>145</v>
      </c>
    </row>
    <row r="496" spans="2:2" x14ac:dyDescent="0.2">
      <c r="B496" s="1" t="s">
        <v>145</v>
      </c>
    </row>
    <row r="497" spans="2:2" x14ac:dyDescent="0.2">
      <c r="B497" s="1" t="s">
        <v>145</v>
      </c>
    </row>
    <row r="498" spans="2:2" x14ac:dyDescent="0.2">
      <c r="B498" s="1" t="s">
        <v>145</v>
      </c>
    </row>
    <row r="499" spans="2:2" x14ac:dyDescent="0.2">
      <c r="B499" s="1" t="s">
        <v>145</v>
      </c>
    </row>
    <row r="500" spans="2:2" x14ac:dyDescent="0.2">
      <c r="B500" s="1" t="s">
        <v>145</v>
      </c>
    </row>
    <row r="501" spans="2:2" x14ac:dyDescent="0.2">
      <c r="B501" s="1" t="s">
        <v>145</v>
      </c>
    </row>
    <row r="502" spans="2:2" x14ac:dyDescent="0.2">
      <c r="B502" s="1" t="s">
        <v>145</v>
      </c>
    </row>
    <row r="503" spans="2:2" x14ac:dyDescent="0.2">
      <c r="B503" s="1" t="s">
        <v>145</v>
      </c>
    </row>
    <row r="504" spans="2:2" x14ac:dyDescent="0.2">
      <c r="B504" s="1" t="s">
        <v>145</v>
      </c>
    </row>
    <row r="505" spans="2:2" x14ac:dyDescent="0.2">
      <c r="B505" s="1" t="s">
        <v>145</v>
      </c>
    </row>
    <row r="506" spans="2:2" x14ac:dyDescent="0.2">
      <c r="B506" s="1" t="s">
        <v>145</v>
      </c>
    </row>
    <row r="507" spans="2:2" x14ac:dyDescent="0.2">
      <c r="B507" s="1" t="s">
        <v>145</v>
      </c>
    </row>
    <row r="508" spans="2:2" x14ac:dyDescent="0.2">
      <c r="B508" s="1" t="s">
        <v>145</v>
      </c>
    </row>
    <row r="509" spans="2:2" x14ac:dyDescent="0.2">
      <c r="B509" s="1" t="s">
        <v>145</v>
      </c>
    </row>
    <row r="510" spans="2:2" x14ac:dyDescent="0.2">
      <c r="B510" s="1" t="s">
        <v>145</v>
      </c>
    </row>
    <row r="511" spans="2:2" x14ac:dyDescent="0.2">
      <c r="B511" s="1" t="s">
        <v>145</v>
      </c>
    </row>
    <row r="512" spans="2:2" x14ac:dyDescent="0.2">
      <c r="B512" s="1" t="s">
        <v>145</v>
      </c>
    </row>
    <row r="513" spans="2:2" x14ac:dyDescent="0.2">
      <c r="B513" s="1" t="s">
        <v>145</v>
      </c>
    </row>
    <row r="514" spans="2:2" x14ac:dyDescent="0.2">
      <c r="B514" s="1" t="s">
        <v>145</v>
      </c>
    </row>
    <row r="515" spans="2:2" x14ac:dyDescent="0.2">
      <c r="B515" s="1" t="s">
        <v>145</v>
      </c>
    </row>
    <row r="516" spans="2:2" x14ac:dyDescent="0.2">
      <c r="B516" s="1" t="s">
        <v>145</v>
      </c>
    </row>
    <row r="517" spans="2:2" x14ac:dyDescent="0.2">
      <c r="B517" s="1" t="s">
        <v>145</v>
      </c>
    </row>
    <row r="518" spans="2:2" x14ac:dyDescent="0.2">
      <c r="B518" s="1" t="s">
        <v>145</v>
      </c>
    </row>
    <row r="519" spans="2:2" x14ac:dyDescent="0.2">
      <c r="B519" s="1" t="s">
        <v>145</v>
      </c>
    </row>
    <row r="520" spans="2:2" x14ac:dyDescent="0.2">
      <c r="B520" s="1" t="s">
        <v>145</v>
      </c>
    </row>
    <row r="521" spans="2:2" x14ac:dyDescent="0.2">
      <c r="B521" s="1" t="s">
        <v>145</v>
      </c>
    </row>
    <row r="522" spans="2:2" x14ac:dyDescent="0.2">
      <c r="B522" s="1" t="s">
        <v>145</v>
      </c>
    </row>
    <row r="523" spans="2:2" x14ac:dyDescent="0.2">
      <c r="B523" s="1" t="s">
        <v>145</v>
      </c>
    </row>
    <row r="524" spans="2:2" x14ac:dyDescent="0.2">
      <c r="B524" s="1" t="s">
        <v>145</v>
      </c>
    </row>
    <row r="525" spans="2:2" x14ac:dyDescent="0.2">
      <c r="B525" s="1" t="s">
        <v>145</v>
      </c>
    </row>
    <row r="526" spans="2:2" x14ac:dyDescent="0.2">
      <c r="B526" s="1" t="s">
        <v>145</v>
      </c>
    </row>
    <row r="527" spans="2:2" x14ac:dyDescent="0.2">
      <c r="B527" s="1" t="s">
        <v>145</v>
      </c>
    </row>
    <row r="528" spans="2:2" x14ac:dyDescent="0.2">
      <c r="B528" s="1" t="s">
        <v>145</v>
      </c>
    </row>
    <row r="529" spans="2:2" x14ac:dyDescent="0.2">
      <c r="B529" s="1" t="s">
        <v>145</v>
      </c>
    </row>
    <row r="530" spans="2:2" x14ac:dyDescent="0.2">
      <c r="B530" s="1" t="s">
        <v>145</v>
      </c>
    </row>
    <row r="531" spans="2:2" x14ac:dyDescent="0.2">
      <c r="B531" s="1" t="s">
        <v>145</v>
      </c>
    </row>
    <row r="532" spans="2:2" x14ac:dyDescent="0.2">
      <c r="B532" s="1" t="s">
        <v>145</v>
      </c>
    </row>
    <row r="533" spans="2:2" x14ac:dyDescent="0.2">
      <c r="B533" s="1" t="s">
        <v>145</v>
      </c>
    </row>
    <row r="534" spans="2:2" x14ac:dyDescent="0.2">
      <c r="B534" s="1" t="s">
        <v>145</v>
      </c>
    </row>
    <row r="535" spans="2:2" x14ac:dyDescent="0.2">
      <c r="B535" s="1" t="s">
        <v>145</v>
      </c>
    </row>
    <row r="536" spans="2:2" x14ac:dyDescent="0.2">
      <c r="B536" s="1" t="s">
        <v>145</v>
      </c>
    </row>
    <row r="537" spans="2:2" x14ac:dyDescent="0.2">
      <c r="B537" s="1" t="s">
        <v>145</v>
      </c>
    </row>
    <row r="538" spans="2:2" x14ac:dyDescent="0.2">
      <c r="B538" s="1" t="s">
        <v>145</v>
      </c>
    </row>
    <row r="539" spans="2:2" x14ac:dyDescent="0.2">
      <c r="B539" s="1" t="s">
        <v>145</v>
      </c>
    </row>
    <row r="540" spans="2:2" x14ac:dyDescent="0.2">
      <c r="B540" s="1" t="s">
        <v>145</v>
      </c>
    </row>
    <row r="541" spans="2:2" x14ac:dyDescent="0.2">
      <c r="B541" s="1" t="s">
        <v>145</v>
      </c>
    </row>
    <row r="542" spans="2:2" x14ac:dyDescent="0.2">
      <c r="B542" s="1" t="s">
        <v>145</v>
      </c>
    </row>
    <row r="543" spans="2:2" x14ac:dyDescent="0.2">
      <c r="B543" s="1" t="s">
        <v>145</v>
      </c>
    </row>
    <row r="544" spans="2:2" x14ac:dyDescent="0.2">
      <c r="B544" s="1" t="s">
        <v>145</v>
      </c>
    </row>
    <row r="545" spans="2:2" x14ac:dyDescent="0.2">
      <c r="B545" s="1" t="s">
        <v>145</v>
      </c>
    </row>
    <row r="546" spans="2:2" x14ac:dyDescent="0.2">
      <c r="B546" s="1" t="s">
        <v>145</v>
      </c>
    </row>
    <row r="547" spans="2:2" x14ac:dyDescent="0.2">
      <c r="B547" s="1" t="s">
        <v>145</v>
      </c>
    </row>
    <row r="548" spans="2:2" x14ac:dyDescent="0.2">
      <c r="B548" s="1" t="s">
        <v>145</v>
      </c>
    </row>
    <row r="549" spans="2:2" x14ac:dyDescent="0.2">
      <c r="B549" s="1" t="s">
        <v>145</v>
      </c>
    </row>
    <row r="550" spans="2:2" x14ac:dyDescent="0.2">
      <c r="B550" s="1" t="s">
        <v>145</v>
      </c>
    </row>
    <row r="551" spans="2:2" x14ac:dyDescent="0.2">
      <c r="B551" s="1" t="s">
        <v>145</v>
      </c>
    </row>
    <row r="552" spans="2:2" x14ac:dyDescent="0.2">
      <c r="B552" s="1" t="s">
        <v>145</v>
      </c>
    </row>
    <row r="553" spans="2:2" x14ac:dyDescent="0.2">
      <c r="B553" s="1" t="s">
        <v>145</v>
      </c>
    </row>
    <row r="554" spans="2:2" x14ac:dyDescent="0.2">
      <c r="B554" s="1" t="s">
        <v>145</v>
      </c>
    </row>
    <row r="555" spans="2:2" x14ac:dyDescent="0.2">
      <c r="B555" s="1" t="s">
        <v>145</v>
      </c>
    </row>
    <row r="556" spans="2:2" x14ac:dyDescent="0.2">
      <c r="B556" s="1" t="s">
        <v>145</v>
      </c>
    </row>
    <row r="557" spans="2:2" x14ac:dyDescent="0.2">
      <c r="B557" s="1" t="s">
        <v>145</v>
      </c>
    </row>
    <row r="558" spans="2:2" x14ac:dyDescent="0.2">
      <c r="B558" s="1" t="s">
        <v>145</v>
      </c>
    </row>
    <row r="559" spans="2:2" x14ac:dyDescent="0.2">
      <c r="B559" s="1" t="s">
        <v>145</v>
      </c>
    </row>
    <row r="560" spans="2:2" x14ac:dyDescent="0.2">
      <c r="B560" s="1" t="s">
        <v>145</v>
      </c>
    </row>
    <row r="561" spans="2:2" x14ac:dyDescent="0.2">
      <c r="B561" s="1" t="s">
        <v>145</v>
      </c>
    </row>
    <row r="562" spans="2:2" x14ac:dyDescent="0.2">
      <c r="B562" s="1" t="s">
        <v>145</v>
      </c>
    </row>
    <row r="563" spans="2:2" x14ac:dyDescent="0.2">
      <c r="B563" s="1" t="s">
        <v>145</v>
      </c>
    </row>
    <row r="564" spans="2:2" x14ac:dyDescent="0.2">
      <c r="B564" s="1" t="s">
        <v>145</v>
      </c>
    </row>
    <row r="565" spans="2:2" x14ac:dyDescent="0.2">
      <c r="B565" s="1" t="s">
        <v>145</v>
      </c>
    </row>
    <row r="566" spans="2:2" x14ac:dyDescent="0.2">
      <c r="B566" s="1" t="s">
        <v>145</v>
      </c>
    </row>
    <row r="567" spans="2:2" x14ac:dyDescent="0.2">
      <c r="B567" s="1" t="s">
        <v>145</v>
      </c>
    </row>
    <row r="568" spans="2:2" x14ac:dyDescent="0.2">
      <c r="B568" s="1" t="s">
        <v>145</v>
      </c>
    </row>
    <row r="569" spans="2:2" x14ac:dyDescent="0.2">
      <c r="B569" s="1" t="s">
        <v>145</v>
      </c>
    </row>
    <row r="570" spans="2:2" x14ac:dyDescent="0.2">
      <c r="B570" s="1" t="s">
        <v>145</v>
      </c>
    </row>
    <row r="571" spans="2:2" x14ac:dyDescent="0.2">
      <c r="B571" s="1" t="s">
        <v>145</v>
      </c>
    </row>
    <row r="572" spans="2:2" x14ac:dyDescent="0.2">
      <c r="B572" s="1" t="s">
        <v>145</v>
      </c>
    </row>
    <row r="573" spans="2:2" x14ac:dyDescent="0.2">
      <c r="B573" s="1" t="s">
        <v>145</v>
      </c>
    </row>
    <row r="574" spans="2:2" x14ac:dyDescent="0.2">
      <c r="B574" s="1" t="s">
        <v>145</v>
      </c>
    </row>
    <row r="575" spans="2:2" x14ac:dyDescent="0.2">
      <c r="B575" s="1" t="s">
        <v>145</v>
      </c>
    </row>
    <row r="576" spans="2:2" x14ac:dyDescent="0.2">
      <c r="B576" s="1" t="s">
        <v>145</v>
      </c>
    </row>
    <row r="577" spans="2:2" x14ac:dyDescent="0.2">
      <c r="B577" s="1" t="s">
        <v>145</v>
      </c>
    </row>
    <row r="578" spans="2:2" x14ac:dyDescent="0.2">
      <c r="B578" s="1" t="s">
        <v>145</v>
      </c>
    </row>
    <row r="579" spans="2:2" x14ac:dyDescent="0.2">
      <c r="B579" s="1" t="s">
        <v>145</v>
      </c>
    </row>
    <row r="580" spans="2:2" x14ac:dyDescent="0.2">
      <c r="B580" s="1" t="s">
        <v>145</v>
      </c>
    </row>
    <row r="581" spans="2:2" x14ac:dyDescent="0.2">
      <c r="B581" s="1" t="s">
        <v>145</v>
      </c>
    </row>
    <row r="582" spans="2:2" x14ac:dyDescent="0.2">
      <c r="B582" s="1" t="s">
        <v>145</v>
      </c>
    </row>
    <row r="583" spans="2:2" x14ac:dyDescent="0.2">
      <c r="B583" s="1" t="s">
        <v>145</v>
      </c>
    </row>
    <row r="584" spans="2:2" x14ac:dyDescent="0.2">
      <c r="B584" s="1" t="s">
        <v>145</v>
      </c>
    </row>
    <row r="585" spans="2:2" x14ac:dyDescent="0.2">
      <c r="B585" s="1" t="s">
        <v>145</v>
      </c>
    </row>
    <row r="586" spans="2:2" x14ac:dyDescent="0.2">
      <c r="B586" s="1" t="s">
        <v>145</v>
      </c>
    </row>
    <row r="587" spans="2:2" x14ac:dyDescent="0.2">
      <c r="B587" s="1" t="s">
        <v>145</v>
      </c>
    </row>
    <row r="588" spans="2:2" x14ac:dyDescent="0.2">
      <c r="B588" s="1" t="s">
        <v>145</v>
      </c>
    </row>
    <row r="589" spans="2:2" x14ac:dyDescent="0.2">
      <c r="B589" s="1" t="s">
        <v>145</v>
      </c>
    </row>
    <row r="590" spans="2:2" x14ac:dyDescent="0.2">
      <c r="B590" s="1" t="s">
        <v>145</v>
      </c>
    </row>
    <row r="591" spans="2:2" x14ac:dyDescent="0.2">
      <c r="B591" s="1" t="s">
        <v>145</v>
      </c>
    </row>
    <row r="592" spans="2:2" x14ac:dyDescent="0.2">
      <c r="B592" s="1" t="s">
        <v>145</v>
      </c>
    </row>
    <row r="593" spans="2:2" x14ac:dyDescent="0.2">
      <c r="B593" s="1" t="s">
        <v>145</v>
      </c>
    </row>
    <row r="594" spans="2:2" x14ac:dyDescent="0.2">
      <c r="B594" s="1" t="s">
        <v>145</v>
      </c>
    </row>
    <row r="595" spans="2:2" x14ac:dyDescent="0.2">
      <c r="B595" s="1" t="s">
        <v>145</v>
      </c>
    </row>
    <row r="596" spans="2:2" x14ac:dyDescent="0.2">
      <c r="B596" s="1" t="s">
        <v>145</v>
      </c>
    </row>
    <row r="597" spans="2:2" x14ac:dyDescent="0.2">
      <c r="B597" s="1" t="s">
        <v>145</v>
      </c>
    </row>
    <row r="598" spans="2:2" x14ac:dyDescent="0.2">
      <c r="B598" s="1" t="s">
        <v>145</v>
      </c>
    </row>
    <row r="599" spans="2:2" x14ac:dyDescent="0.2">
      <c r="B599" s="1" t="s">
        <v>145</v>
      </c>
    </row>
    <row r="600" spans="2:2" x14ac:dyDescent="0.2">
      <c r="B600" s="1" t="s">
        <v>145</v>
      </c>
    </row>
    <row r="601" spans="2:2" x14ac:dyDescent="0.2">
      <c r="B601" s="1" t="s">
        <v>145</v>
      </c>
    </row>
    <row r="602" spans="2:2" x14ac:dyDescent="0.2">
      <c r="B602" s="1" t="s">
        <v>145</v>
      </c>
    </row>
    <row r="603" spans="2:2" x14ac:dyDescent="0.2">
      <c r="B603" s="1" t="s">
        <v>145</v>
      </c>
    </row>
    <row r="604" spans="2:2" x14ac:dyDescent="0.2">
      <c r="B604" s="1" t="s">
        <v>145</v>
      </c>
    </row>
    <row r="605" spans="2:2" x14ac:dyDescent="0.2">
      <c r="B605" s="1" t="s">
        <v>145</v>
      </c>
    </row>
    <row r="606" spans="2:2" x14ac:dyDescent="0.2">
      <c r="B606" s="1" t="s">
        <v>145</v>
      </c>
    </row>
    <row r="607" spans="2:2" x14ac:dyDescent="0.2">
      <c r="B607" s="1" t="s">
        <v>145</v>
      </c>
    </row>
    <row r="608" spans="2:2" x14ac:dyDescent="0.2">
      <c r="B608" s="1" t="s">
        <v>145</v>
      </c>
    </row>
    <row r="609" spans="2:2" x14ac:dyDescent="0.2">
      <c r="B609" s="1" t="s">
        <v>145</v>
      </c>
    </row>
    <row r="610" spans="2:2" x14ac:dyDescent="0.2">
      <c r="B610" s="1" t="s">
        <v>145</v>
      </c>
    </row>
    <row r="611" spans="2:2" x14ac:dyDescent="0.2">
      <c r="B611" s="1" t="s">
        <v>145</v>
      </c>
    </row>
    <row r="612" spans="2:2" x14ac:dyDescent="0.2">
      <c r="B612" s="1" t="s">
        <v>145</v>
      </c>
    </row>
    <row r="613" spans="2:2" x14ac:dyDescent="0.2">
      <c r="B613" s="1" t="s">
        <v>145</v>
      </c>
    </row>
    <row r="614" spans="2:2" x14ac:dyDescent="0.2">
      <c r="B614" s="1" t="s">
        <v>145</v>
      </c>
    </row>
    <row r="615" spans="2:2" x14ac:dyDescent="0.2">
      <c r="B615" s="1" t="s">
        <v>145</v>
      </c>
    </row>
    <row r="616" spans="2:2" x14ac:dyDescent="0.2">
      <c r="B616" s="1" t="s">
        <v>145</v>
      </c>
    </row>
    <row r="617" spans="2:2" x14ac:dyDescent="0.2">
      <c r="B617" s="1" t="s">
        <v>145</v>
      </c>
    </row>
    <row r="618" spans="2:2" x14ac:dyDescent="0.2">
      <c r="B618" s="1" t="s">
        <v>145</v>
      </c>
    </row>
    <row r="619" spans="2:2" x14ac:dyDescent="0.2">
      <c r="B619" s="1" t="s">
        <v>145</v>
      </c>
    </row>
    <row r="620" spans="2:2" x14ac:dyDescent="0.2">
      <c r="B620" s="1" t="s">
        <v>145</v>
      </c>
    </row>
    <row r="621" spans="2:2" x14ac:dyDescent="0.2">
      <c r="B621" s="1" t="s">
        <v>145</v>
      </c>
    </row>
    <row r="622" spans="2:2" x14ac:dyDescent="0.2">
      <c r="B622" s="1" t="s">
        <v>145</v>
      </c>
    </row>
    <row r="623" spans="2:2" x14ac:dyDescent="0.2">
      <c r="B623" s="1" t="s">
        <v>145</v>
      </c>
    </row>
    <row r="624" spans="2:2" x14ac:dyDescent="0.2">
      <c r="B624" s="1" t="s">
        <v>145</v>
      </c>
    </row>
    <row r="625" spans="2:2" x14ac:dyDescent="0.2">
      <c r="B625" s="1" t="s">
        <v>145</v>
      </c>
    </row>
    <row r="626" spans="2:2" x14ac:dyDescent="0.2">
      <c r="B626" s="1" t="s">
        <v>145</v>
      </c>
    </row>
    <row r="627" spans="2:2" x14ac:dyDescent="0.2">
      <c r="B627" s="1" t="s">
        <v>145</v>
      </c>
    </row>
    <row r="628" spans="2:2" x14ac:dyDescent="0.2">
      <c r="B628" s="1" t="s">
        <v>145</v>
      </c>
    </row>
    <row r="629" spans="2:2" x14ac:dyDescent="0.2">
      <c r="B629" s="1" t="s">
        <v>145</v>
      </c>
    </row>
    <row r="630" spans="2:2" x14ac:dyDescent="0.2">
      <c r="B630" s="1" t="s">
        <v>145</v>
      </c>
    </row>
    <row r="631" spans="2:2" x14ac:dyDescent="0.2">
      <c r="B631" s="1" t="s">
        <v>145</v>
      </c>
    </row>
    <row r="632" spans="2:2" x14ac:dyDescent="0.2">
      <c r="B632" s="1" t="s">
        <v>145</v>
      </c>
    </row>
    <row r="633" spans="2:2" x14ac:dyDescent="0.2">
      <c r="B633" s="1" t="s">
        <v>145</v>
      </c>
    </row>
    <row r="634" spans="2:2" x14ac:dyDescent="0.2">
      <c r="B634" s="1" t="s">
        <v>145</v>
      </c>
    </row>
    <row r="635" spans="2:2" x14ac:dyDescent="0.2">
      <c r="B635" s="1" t="s">
        <v>145</v>
      </c>
    </row>
    <row r="636" spans="2:2" x14ac:dyDescent="0.2">
      <c r="B636" s="1" t="s">
        <v>145</v>
      </c>
    </row>
    <row r="637" spans="2:2" x14ac:dyDescent="0.2">
      <c r="B637" s="1" t="s">
        <v>145</v>
      </c>
    </row>
    <row r="638" spans="2:2" x14ac:dyDescent="0.2">
      <c r="B638" s="1" t="s">
        <v>145</v>
      </c>
    </row>
    <row r="639" spans="2:2" x14ac:dyDescent="0.2">
      <c r="B639" s="1" t="s">
        <v>145</v>
      </c>
    </row>
    <row r="640" spans="2:2" x14ac:dyDescent="0.2">
      <c r="B640" s="1" t="s">
        <v>145</v>
      </c>
    </row>
    <row r="641" spans="2:2" x14ac:dyDescent="0.2">
      <c r="B641" s="1" t="s">
        <v>145</v>
      </c>
    </row>
    <row r="642" spans="2:2" x14ac:dyDescent="0.2">
      <c r="B642" s="1" t="s">
        <v>145</v>
      </c>
    </row>
    <row r="643" spans="2:2" x14ac:dyDescent="0.2">
      <c r="B643" s="1" t="s">
        <v>145</v>
      </c>
    </row>
    <row r="644" spans="2:2" x14ac:dyDescent="0.2">
      <c r="B644" s="1" t="s">
        <v>145</v>
      </c>
    </row>
    <row r="645" spans="2:2" x14ac:dyDescent="0.2">
      <c r="B645" s="1" t="s">
        <v>145</v>
      </c>
    </row>
    <row r="646" spans="2:2" x14ac:dyDescent="0.2">
      <c r="B646" s="1" t="s">
        <v>145</v>
      </c>
    </row>
    <row r="647" spans="2:2" x14ac:dyDescent="0.2">
      <c r="B647" s="1" t="s">
        <v>145</v>
      </c>
    </row>
    <row r="648" spans="2:2" x14ac:dyDescent="0.2">
      <c r="B648" s="1" t="s">
        <v>145</v>
      </c>
    </row>
    <row r="649" spans="2:2" x14ac:dyDescent="0.2">
      <c r="B649" s="1" t="s">
        <v>145</v>
      </c>
    </row>
    <row r="650" spans="2:2" x14ac:dyDescent="0.2">
      <c r="B650" s="1" t="s">
        <v>145</v>
      </c>
    </row>
    <row r="651" spans="2:2" x14ac:dyDescent="0.2">
      <c r="B651" s="1" t="s">
        <v>145</v>
      </c>
    </row>
    <row r="652" spans="2:2" x14ac:dyDescent="0.2">
      <c r="B652" s="1" t="s">
        <v>145</v>
      </c>
    </row>
    <row r="653" spans="2:2" x14ac:dyDescent="0.2">
      <c r="B653" s="1" t="s">
        <v>145</v>
      </c>
    </row>
    <row r="654" spans="2:2" x14ac:dyDescent="0.2">
      <c r="B654" s="1" t="s">
        <v>145</v>
      </c>
    </row>
    <row r="655" spans="2:2" x14ac:dyDescent="0.2">
      <c r="B655" s="1" t="s">
        <v>145</v>
      </c>
    </row>
    <row r="656" spans="2:2" x14ac:dyDescent="0.2">
      <c r="B656" s="1" t="s">
        <v>145</v>
      </c>
    </row>
    <row r="657" spans="2:2" x14ac:dyDescent="0.2">
      <c r="B657" s="1" t="s">
        <v>145</v>
      </c>
    </row>
    <row r="658" spans="2:2" x14ac:dyDescent="0.2">
      <c r="B658" s="1" t="s">
        <v>145</v>
      </c>
    </row>
    <row r="659" spans="2:2" x14ac:dyDescent="0.2">
      <c r="B659" s="1" t="s">
        <v>145</v>
      </c>
    </row>
    <row r="660" spans="2:2" x14ac:dyDescent="0.2">
      <c r="B660" s="1" t="s">
        <v>145</v>
      </c>
    </row>
    <row r="661" spans="2:2" x14ac:dyDescent="0.2">
      <c r="B661" s="1" t="s">
        <v>145</v>
      </c>
    </row>
    <row r="662" spans="2:2" x14ac:dyDescent="0.2">
      <c r="B662" s="1" t="s">
        <v>145</v>
      </c>
    </row>
    <row r="663" spans="2:2" x14ac:dyDescent="0.2">
      <c r="B663" s="1" t="s">
        <v>145</v>
      </c>
    </row>
    <row r="664" spans="2:2" x14ac:dyDescent="0.2">
      <c r="B664" s="1" t="s">
        <v>145</v>
      </c>
    </row>
    <row r="665" spans="2:2" x14ac:dyDescent="0.2">
      <c r="B665" s="1" t="s">
        <v>145</v>
      </c>
    </row>
    <row r="666" spans="2:2" x14ac:dyDescent="0.2">
      <c r="B666" s="1" t="s">
        <v>145</v>
      </c>
    </row>
    <row r="667" spans="2:2" x14ac:dyDescent="0.2">
      <c r="B667" s="1" t="s">
        <v>145</v>
      </c>
    </row>
    <row r="668" spans="2:2" x14ac:dyDescent="0.2">
      <c r="B668" s="1" t="s">
        <v>145</v>
      </c>
    </row>
    <row r="669" spans="2:2" x14ac:dyDescent="0.2">
      <c r="B669" s="1" t="s">
        <v>145</v>
      </c>
    </row>
    <row r="670" spans="2:2" x14ac:dyDescent="0.2">
      <c r="B670" s="1" t="s">
        <v>145</v>
      </c>
    </row>
    <row r="671" spans="2:2" x14ac:dyDescent="0.2">
      <c r="B671" s="1" t="s">
        <v>145</v>
      </c>
    </row>
    <row r="672" spans="2:2" x14ac:dyDescent="0.2">
      <c r="B672" s="1" t="s">
        <v>145</v>
      </c>
    </row>
    <row r="673" spans="2:2" x14ac:dyDescent="0.2">
      <c r="B673" s="1" t="s">
        <v>145</v>
      </c>
    </row>
    <row r="674" spans="2:2" x14ac:dyDescent="0.2">
      <c r="B674" s="1" t="s">
        <v>145</v>
      </c>
    </row>
    <row r="675" spans="2:2" x14ac:dyDescent="0.2">
      <c r="B675" s="1" t="s">
        <v>145</v>
      </c>
    </row>
    <row r="676" spans="2:2" x14ac:dyDescent="0.2">
      <c r="B676" s="1" t="s">
        <v>145</v>
      </c>
    </row>
    <row r="677" spans="2:2" x14ac:dyDescent="0.2">
      <c r="B677" s="1" t="s">
        <v>145</v>
      </c>
    </row>
    <row r="678" spans="2:2" x14ac:dyDescent="0.2">
      <c r="B678" s="1" t="s">
        <v>145</v>
      </c>
    </row>
    <row r="679" spans="2:2" x14ac:dyDescent="0.2">
      <c r="B679" s="1" t="s">
        <v>145</v>
      </c>
    </row>
    <row r="680" spans="2:2" x14ac:dyDescent="0.2">
      <c r="B680" s="1" t="s">
        <v>145</v>
      </c>
    </row>
    <row r="681" spans="2:2" x14ac:dyDescent="0.2">
      <c r="B681" s="1" t="s">
        <v>145</v>
      </c>
    </row>
    <row r="682" spans="2:2" x14ac:dyDescent="0.2">
      <c r="B682" s="1" t="s">
        <v>145</v>
      </c>
    </row>
    <row r="683" spans="2:2" x14ac:dyDescent="0.2">
      <c r="B683" s="1" t="s">
        <v>145</v>
      </c>
    </row>
    <row r="684" spans="2:2" x14ac:dyDescent="0.2">
      <c r="B684" s="1" t="s">
        <v>145</v>
      </c>
    </row>
    <row r="685" spans="2:2" x14ac:dyDescent="0.2">
      <c r="B685" s="1" t="s">
        <v>145</v>
      </c>
    </row>
    <row r="686" spans="2:2" x14ac:dyDescent="0.2">
      <c r="B686" s="1" t="s">
        <v>145</v>
      </c>
    </row>
    <row r="687" spans="2:2" x14ac:dyDescent="0.2">
      <c r="B687" s="1" t="s">
        <v>145</v>
      </c>
    </row>
    <row r="688" spans="2:2" x14ac:dyDescent="0.2">
      <c r="B688" s="1" t="s">
        <v>145</v>
      </c>
    </row>
    <row r="689" spans="2:2" x14ac:dyDescent="0.2">
      <c r="B689" s="1" t="s">
        <v>145</v>
      </c>
    </row>
    <row r="690" spans="2:2" x14ac:dyDescent="0.2">
      <c r="B690" s="1" t="s">
        <v>145</v>
      </c>
    </row>
    <row r="691" spans="2:2" x14ac:dyDescent="0.2">
      <c r="B691" s="1" t="s">
        <v>145</v>
      </c>
    </row>
    <row r="692" spans="2:2" x14ac:dyDescent="0.2">
      <c r="B692" s="1" t="s">
        <v>145</v>
      </c>
    </row>
    <row r="693" spans="2:2" x14ac:dyDescent="0.2">
      <c r="B693" s="1" t="s">
        <v>145</v>
      </c>
    </row>
    <row r="694" spans="2:2" x14ac:dyDescent="0.2">
      <c r="B694" s="1" t="s">
        <v>145</v>
      </c>
    </row>
    <row r="695" spans="2:2" x14ac:dyDescent="0.2">
      <c r="B695" s="1" t="s">
        <v>145</v>
      </c>
    </row>
    <row r="696" spans="2:2" x14ac:dyDescent="0.2">
      <c r="B696" s="1" t="s">
        <v>145</v>
      </c>
    </row>
    <row r="697" spans="2:2" x14ac:dyDescent="0.2">
      <c r="B697" s="1" t="s">
        <v>145</v>
      </c>
    </row>
    <row r="698" spans="2:2" x14ac:dyDescent="0.2">
      <c r="B698" s="1" t="s">
        <v>145</v>
      </c>
    </row>
    <row r="699" spans="2:2" x14ac:dyDescent="0.2">
      <c r="B699" s="1" t="s">
        <v>145</v>
      </c>
    </row>
    <row r="700" spans="2:2" x14ac:dyDescent="0.2">
      <c r="B700" s="1" t="s">
        <v>145</v>
      </c>
    </row>
    <row r="701" spans="2:2" x14ac:dyDescent="0.2">
      <c r="B701" s="1" t="s">
        <v>145</v>
      </c>
    </row>
    <row r="702" spans="2:2" x14ac:dyDescent="0.2">
      <c r="B702" s="1" t="s">
        <v>145</v>
      </c>
    </row>
    <row r="703" spans="2:2" x14ac:dyDescent="0.2">
      <c r="B703" s="1" t="s">
        <v>145</v>
      </c>
    </row>
    <row r="704" spans="2:2" x14ac:dyDescent="0.2">
      <c r="B704" s="1" t="s">
        <v>145</v>
      </c>
    </row>
    <row r="705" spans="2:2" x14ac:dyDescent="0.2">
      <c r="B705" s="1" t="s">
        <v>145</v>
      </c>
    </row>
    <row r="706" spans="2:2" x14ac:dyDescent="0.2">
      <c r="B706" s="1" t="s">
        <v>145</v>
      </c>
    </row>
    <row r="707" spans="2:2" x14ac:dyDescent="0.2">
      <c r="B707" s="1" t="s">
        <v>145</v>
      </c>
    </row>
    <row r="708" spans="2:2" x14ac:dyDescent="0.2">
      <c r="B708" s="1" t="s">
        <v>145</v>
      </c>
    </row>
    <row r="709" spans="2:2" x14ac:dyDescent="0.2">
      <c r="B709" s="1" t="s">
        <v>145</v>
      </c>
    </row>
    <row r="710" spans="2:2" x14ac:dyDescent="0.2">
      <c r="B710" s="1" t="s">
        <v>145</v>
      </c>
    </row>
    <row r="711" spans="2:2" x14ac:dyDescent="0.2">
      <c r="B711" s="1" t="s">
        <v>145</v>
      </c>
    </row>
    <row r="712" spans="2:2" x14ac:dyDescent="0.2">
      <c r="B712" s="1" t="s">
        <v>145</v>
      </c>
    </row>
    <row r="713" spans="2:2" x14ac:dyDescent="0.2">
      <c r="B713" s="1" t="s">
        <v>145</v>
      </c>
    </row>
    <row r="714" spans="2:2" x14ac:dyDescent="0.2">
      <c r="B714" s="1" t="s">
        <v>145</v>
      </c>
    </row>
    <row r="715" spans="2:2" x14ac:dyDescent="0.2">
      <c r="B715" s="1" t="s">
        <v>145</v>
      </c>
    </row>
    <row r="716" spans="2:2" x14ac:dyDescent="0.2">
      <c r="B716" s="1" t="s">
        <v>145</v>
      </c>
    </row>
    <row r="717" spans="2:2" x14ac:dyDescent="0.2">
      <c r="B717" s="1" t="s">
        <v>145</v>
      </c>
    </row>
    <row r="718" spans="2:2" x14ac:dyDescent="0.2">
      <c r="B718" s="1" t="s">
        <v>145</v>
      </c>
    </row>
    <row r="719" spans="2:2" x14ac:dyDescent="0.2">
      <c r="B719" s="1" t="s">
        <v>145</v>
      </c>
    </row>
    <row r="720" spans="2:2" x14ac:dyDescent="0.2">
      <c r="B720" s="1" t="s">
        <v>145</v>
      </c>
    </row>
    <row r="721" spans="2:2" x14ac:dyDescent="0.2">
      <c r="B721" s="1" t="s">
        <v>145</v>
      </c>
    </row>
    <row r="722" spans="2:2" x14ac:dyDescent="0.2">
      <c r="B722" s="1" t="s">
        <v>145</v>
      </c>
    </row>
    <row r="723" spans="2:2" x14ac:dyDescent="0.2">
      <c r="B723" s="1" t="s">
        <v>145</v>
      </c>
    </row>
    <row r="724" spans="2:2" x14ac:dyDescent="0.2">
      <c r="B724" s="1" t="s">
        <v>145</v>
      </c>
    </row>
    <row r="725" spans="2:2" x14ac:dyDescent="0.2">
      <c r="B725" s="1" t="s">
        <v>145</v>
      </c>
    </row>
    <row r="726" spans="2:2" x14ac:dyDescent="0.2">
      <c r="B726" s="1" t="s">
        <v>145</v>
      </c>
    </row>
    <row r="727" spans="2:2" x14ac:dyDescent="0.2">
      <c r="B727" s="1" t="s">
        <v>145</v>
      </c>
    </row>
    <row r="728" spans="2:2" x14ac:dyDescent="0.2">
      <c r="B728" s="1" t="s">
        <v>145</v>
      </c>
    </row>
    <row r="729" spans="2:2" x14ac:dyDescent="0.2">
      <c r="B729" s="1" t="s">
        <v>145</v>
      </c>
    </row>
    <row r="730" spans="2:2" x14ac:dyDescent="0.2">
      <c r="B730" s="1" t="s">
        <v>145</v>
      </c>
    </row>
    <row r="731" spans="2:2" x14ac:dyDescent="0.2">
      <c r="B731" s="1" t="s">
        <v>145</v>
      </c>
    </row>
    <row r="732" spans="2:2" x14ac:dyDescent="0.2">
      <c r="B732" s="1" t="s">
        <v>145</v>
      </c>
    </row>
    <row r="733" spans="2:2" x14ac:dyDescent="0.2">
      <c r="B733" s="1" t="s">
        <v>145</v>
      </c>
    </row>
    <row r="734" spans="2:2" x14ac:dyDescent="0.2">
      <c r="B734" s="1" t="s">
        <v>145</v>
      </c>
    </row>
    <row r="735" spans="2:2" x14ac:dyDescent="0.2">
      <c r="B735" s="1" t="s">
        <v>145</v>
      </c>
    </row>
    <row r="736" spans="2:2" x14ac:dyDescent="0.2">
      <c r="B736" s="1" t="s">
        <v>145</v>
      </c>
    </row>
    <row r="737" spans="2:2" x14ac:dyDescent="0.2">
      <c r="B737" s="1" t="s">
        <v>145</v>
      </c>
    </row>
    <row r="738" spans="2:2" x14ac:dyDescent="0.2">
      <c r="B738" s="1" t="s">
        <v>145</v>
      </c>
    </row>
    <row r="739" spans="2:2" x14ac:dyDescent="0.2">
      <c r="B739" s="1" t="s">
        <v>145</v>
      </c>
    </row>
    <row r="740" spans="2:2" x14ac:dyDescent="0.2">
      <c r="B740" s="1" t="s">
        <v>145</v>
      </c>
    </row>
    <row r="741" spans="2:2" x14ac:dyDescent="0.2">
      <c r="B741" s="1" t="s">
        <v>145</v>
      </c>
    </row>
    <row r="742" spans="2:2" x14ac:dyDescent="0.2">
      <c r="B742" s="1" t="s">
        <v>145</v>
      </c>
    </row>
    <row r="743" spans="2:2" x14ac:dyDescent="0.2">
      <c r="B743" s="1" t="s">
        <v>145</v>
      </c>
    </row>
    <row r="744" spans="2:2" x14ac:dyDescent="0.2">
      <c r="B744" s="1" t="s">
        <v>145</v>
      </c>
    </row>
    <row r="745" spans="2:2" x14ac:dyDescent="0.2">
      <c r="B745" s="1" t="s">
        <v>145</v>
      </c>
    </row>
    <row r="746" spans="2:2" x14ac:dyDescent="0.2">
      <c r="B746" s="1" t="s">
        <v>145</v>
      </c>
    </row>
    <row r="747" spans="2:2" x14ac:dyDescent="0.2">
      <c r="B747" s="1" t="s">
        <v>145</v>
      </c>
    </row>
    <row r="748" spans="2:2" x14ac:dyDescent="0.2">
      <c r="B748" s="1" t="s">
        <v>145</v>
      </c>
    </row>
    <row r="749" spans="2:2" x14ac:dyDescent="0.2">
      <c r="B749" s="1" t="s">
        <v>145</v>
      </c>
    </row>
    <row r="750" spans="2:2" x14ac:dyDescent="0.2">
      <c r="B750" s="1" t="s">
        <v>145</v>
      </c>
    </row>
    <row r="751" spans="2:2" x14ac:dyDescent="0.2">
      <c r="B751" s="1" t="s">
        <v>145</v>
      </c>
    </row>
    <row r="752" spans="2:2" x14ac:dyDescent="0.2">
      <c r="B752" s="1" t="s">
        <v>145</v>
      </c>
    </row>
    <row r="753" spans="2:2" x14ac:dyDescent="0.2">
      <c r="B753" s="1" t="s">
        <v>145</v>
      </c>
    </row>
    <row r="754" spans="2:2" x14ac:dyDescent="0.2">
      <c r="B754" s="1" t="s">
        <v>145</v>
      </c>
    </row>
    <row r="755" spans="2:2" x14ac:dyDescent="0.2">
      <c r="B755" s="1" t="s">
        <v>145</v>
      </c>
    </row>
    <row r="756" spans="2:2" x14ac:dyDescent="0.2">
      <c r="B756" s="1" t="s">
        <v>145</v>
      </c>
    </row>
    <row r="757" spans="2:2" x14ac:dyDescent="0.2">
      <c r="B757" s="1" t="s">
        <v>145</v>
      </c>
    </row>
    <row r="758" spans="2:2" x14ac:dyDescent="0.2">
      <c r="B758" s="1" t="s">
        <v>145</v>
      </c>
    </row>
    <row r="759" spans="2:2" x14ac:dyDescent="0.2">
      <c r="B759" s="1" t="s">
        <v>145</v>
      </c>
    </row>
    <row r="760" spans="2:2" x14ac:dyDescent="0.2">
      <c r="B760" s="1" t="s">
        <v>145</v>
      </c>
    </row>
    <row r="761" spans="2:2" x14ac:dyDescent="0.2">
      <c r="B761" s="1" t="s">
        <v>145</v>
      </c>
    </row>
    <row r="762" spans="2:2" x14ac:dyDescent="0.2">
      <c r="B762" s="1" t="s">
        <v>145</v>
      </c>
    </row>
    <row r="763" spans="2:2" x14ac:dyDescent="0.2">
      <c r="B763" s="1" t="s">
        <v>145</v>
      </c>
    </row>
    <row r="764" spans="2:2" x14ac:dyDescent="0.2">
      <c r="B764" s="1" t="s">
        <v>145</v>
      </c>
    </row>
    <row r="765" spans="2:2" x14ac:dyDescent="0.2">
      <c r="B765" s="1" t="s">
        <v>145</v>
      </c>
    </row>
    <row r="766" spans="2:2" x14ac:dyDescent="0.2">
      <c r="B766" s="1" t="s">
        <v>145</v>
      </c>
    </row>
    <row r="767" spans="2:2" x14ac:dyDescent="0.2">
      <c r="B767" s="1" t="s">
        <v>145</v>
      </c>
    </row>
    <row r="768" spans="2:2" x14ac:dyDescent="0.2">
      <c r="B768" s="1" t="s">
        <v>145</v>
      </c>
    </row>
    <row r="769" spans="2:2" x14ac:dyDescent="0.2">
      <c r="B769" s="1" t="s">
        <v>145</v>
      </c>
    </row>
    <row r="770" spans="2:2" x14ac:dyDescent="0.2">
      <c r="B770" s="1" t="s">
        <v>145</v>
      </c>
    </row>
    <row r="771" spans="2:2" x14ac:dyDescent="0.2">
      <c r="B771" s="1" t="s">
        <v>145</v>
      </c>
    </row>
    <row r="772" spans="2:2" x14ac:dyDescent="0.2">
      <c r="B772" s="1" t="s">
        <v>145</v>
      </c>
    </row>
    <row r="773" spans="2:2" x14ac:dyDescent="0.2">
      <c r="B773" s="1" t="s">
        <v>145</v>
      </c>
    </row>
    <row r="774" spans="2:2" x14ac:dyDescent="0.2">
      <c r="B774" s="1" t="s">
        <v>145</v>
      </c>
    </row>
    <row r="775" spans="2:2" x14ac:dyDescent="0.2">
      <c r="B775" s="1" t="s">
        <v>145</v>
      </c>
    </row>
    <row r="776" spans="2:2" x14ac:dyDescent="0.2">
      <c r="B776" s="1" t="s">
        <v>145</v>
      </c>
    </row>
    <row r="777" spans="2:2" x14ac:dyDescent="0.2">
      <c r="B777" s="1" t="s">
        <v>145</v>
      </c>
    </row>
    <row r="778" spans="2:2" x14ac:dyDescent="0.2">
      <c r="B778" s="1" t="s">
        <v>145</v>
      </c>
    </row>
    <row r="779" spans="2:2" x14ac:dyDescent="0.2">
      <c r="B779" s="1" t="s">
        <v>145</v>
      </c>
    </row>
    <row r="780" spans="2:2" x14ac:dyDescent="0.2">
      <c r="B780" s="1" t="s">
        <v>145</v>
      </c>
    </row>
    <row r="781" spans="2:2" x14ac:dyDescent="0.2">
      <c r="B781" s="1" t="s">
        <v>145</v>
      </c>
    </row>
    <row r="782" spans="2:2" x14ac:dyDescent="0.2">
      <c r="B782" s="1" t="s">
        <v>145</v>
      </c>
    </row>
    <row r="783" spans="2:2" x14ac:dyDescent="0.2">
      <c r="B783" s="1" t="s">
        <v>145</v>
      </c>
    </row>
    <row r="784" spans="2:2" x14ac:dyDescent="0.2">
      <c r="B784" s="1" t="s">
        <v>145</v>
      </c>
    </row>
    <row r="785" spans="2:2" x14ac:dyDescent="0.2">
      <c r="B785" s="1" t="s">
        <v>145</v>
      </c>
    </row>
    <row r="786" spans="2:2" x14ac:dyDescent="0.2">
      <c r="B786" s="1" t="s">
        <v>145</v>
      </c>
    </row>
    <row r="787" spans="2:2" x14ac:dyDescent="0.2">
      <c r="B787" s="1" t="s">
        <v>145</v>
      </c>
    </row>
    <row r="788" spans="2:2" x14ac:dyDescent="0.2">
      <c r="B788" s="1" t="s">
        <v>145</v>
      </c>
    </row>
    <row r="789" spans="2:2" x14ac:dyDescent="0.2">
      <c r="B789" s="1" t="s">
        <v>145</v>
      </c>
    </row>
    <row r="790" spans="2:2" x14ac:dyDescent="0.2">
      <c r="B790" s="1" t="s">
        <v>145</v>
      </c>
    </row>
    <row r="791" spans="2:2" x14ac:dyDescent="0.2">
      <c r="B791" s="1" t="s">
        <v>145</v>
      </c>
    </row>
    <row r="792" spans="2:2" x14ac:dyDescent="0.2">
      <c r="B792" s="1" t="s">
        <v>145</v>
      </c>
    </row>
    <row r="793" spans="2:2" x14ac:dyDescent="0.2">
      <c r="B793" s="1" t="s">
        <v>145</v>
      </c>
    </row>
    <row r="794" spans="2:2" x14ac:dyDescent="0.2">
      <c r="B794" s="1" t="s">
        <v>145</v>
      </c>
    </row>
    <row r="795" spans="2:2" x14ac:dyDescent="0.2">
      <c r="B795" s="1" t="s">
        <v>145</v>
      </c>
    </row>
    <row r="796" spans="2:2" x14ac:dyDescent="0.2">
      <c r="B796" s="1" t="s">
        <v>145</v>
      </c>
    </row>
    <row r="797" spans="2:2" x14ac:dyDescent="0.2">
      <c r="B797" s="1" t="s">
        <v>145</v>
      </c>
    </row>
    <row r="798" spans="2:2" x14ac:dyDescent="0.2">
      <c r="B798" s="1" t="s">
        <v>145</v>
      </c>
    </row>
    <row r="799" spans="2:2" x14ac:dyDescent="0.2">
      <c r="B799" s="1" t="s">
        <v>145</v>
      </c>
    </row>
    <row r="800" spans="2:2" x14ac:dyDescent="0.2">
      <c r="B800" s="1" t="s">
        <v>145</v>
      </c>
    </row>
    <row r="801" spans="2:2" x14ac:dyDescent="0.2">
      <c r="B801" s="1" t="s">
        <v>145</v>
      </c>
    </row>
    <row r="802" spans="2:2" x14ac:dyDescent="0.2">
      <c r="B802" s="1" t="s">
        <v>145</v>
      </c>
    </row>
    <row r="803" spans="2:2" x14ac:dyDescent="0.2">
      <c r="B803" s="1" t="s">
        <v>145</v>
      </c>
    </row>
    <row r="804" spans="2:2" x14ac:dyDescent="0.2">
      <c r="B804" s="1" t="s">
        <v>145</v>
      </c>
    </row>
    <row r="805" spans="2:2" x14ac:dyDescent="0.2">
      <c r="B805" s="1" t="s">
        <v>145</v>
      </c>
    </row>
    <row r="806" spans="2:2" x14ac:dyDescent="0.2">
      <c r="B806" s="1" t="s">
        <v>145</v>
      </c>
    </row>
    <row r="807" spans="2:2" x14ac:dyDescent="0.2">
      <c r="B807" s="1" t="s">
        <v>145</v>
      </c>
    </row>
    <row r="808" spans="2:2" x14ac:dyDescent="0.2">
      <c r="B808" s="1" t="s">
        <v>145</v>
      </c>
    </row>
    <row r="809" spans="2:2" x14ac:dyDescent="0.2">
      <c r="B809" s="1" t="s">
        <v>145</v>
      </c>
    </row>
    <row r="810" spans="2:2" x14ac:dyDescent="0.2">
      <c r="B810" s="1" t="s">
        <v>145</v>
      </c>
    </row>
    <row r="811" spans="2:2" x14ac:dyDescent="0.2">
      <c r="B811" s="1" t="s">
        <v>145</v>
      </c>
    </row>
    <row r="812" spans="2:2" x14ac:dyDescent="0.2">
      <c r="B812" s="1" t="s">
        <v>145</v>
      </c>
    </row>
    <row r="813" spans="2:2" x14ac:dyDescent="0.2">
      <c r="B813" s="1" t="s">
        <v>145</v>
      </c>
    </row>
    <row r="814" spans="2:2" x14ac:dyDescent="0.2">
      <c r="B814" s="1" t="s">
        <v>145</v>
      </c>
    </row>
    <row r="815" spans="2:2" x14ac:dyDescent="0.2">
      <c r="B815" s="1" t="s">
        <v>145</v>
      </c>
    </row>
    <row r="816" spans="2:2" x14ac:dyDescent="0.2">
      <c r="B816" s="1" t="s">
        <v>145</v>
      </c>
    </row>
    <row r="817" spans="2:2" x14ac:dyDescent="0.2">
      <c r="B817" s="1" t="s">
        <v>145</v>
      </c>
    </row>
    <row r="818" spans="2:2" x14ac:dyDescent="0.2">
      <c r="B818" s="1" t="s">
        <v>145</v>
      </c>
    </row>
    <row r="819" spans="2:2" x14ac:dyDescent="0.2">
      <c r="B819" s="1" t="s">
        <v>145</v>
      </c>
    </row>
    <row r="820" spans="2:2" x14ac:dyDescent="0.2">
      <c r="B820" s="1" t="s">
        <v>145</v>
      </c>
    </row>
    <row r="821" spans="2:2" x14ac:dyDescent="0.2">
      <c r="B821" s="1" t="s">
        <v>145</v>
      </c>
    </row>
    <row r="822" spans="2:2" x14ac:dyDescent="0.2">
      <c r="B822" s="1" t="s">
        <v>145</v>
      </c>
    </row>
    <row r="823" spans="2:2" x14ac:dyDescent="0.2">
      <c r="B823" s="1" t="s">
        <v>145</v>
      </c>
    </row>
    <row r="824" spans="2:2" x14ac:dyDescent="0.2">
      <c r="B824" s="1" t="s">
        <v>145</v>
      </c>
    </row>
    <row r="825" spans="2:2" x14ac:dyDescent="0.2">
      <c r="B825" s="1" t="s">
        <v>145</v>
      </c>
    </row>
    <row r="826" spans="2:2" x14ac:dyDescent="0.2">
      <c r="B826" s="1" t="s">
        <v>145</v>
      </c>
    </row>
    <row r="827" spans="2:2" x14ac:dyDescent="0.2">
      <c r="B827" s="1" t="s">
        <v>145</v>
      </c>
    </row>
    <row r="828" spans="2:2" x14ac:dyDescent="0.2">
      <c r="B828" s="1" t="s">
        <v>145</v>
      </c>
    </row>
    <row r="829" spans="2:2" x14ac:dyDescent="0.2">
      <c r="B829" s="1" t="s">
        <v>145</v>
      </c>
    </row>
    <row r="830" spans="2:2" x14ac:dyDescent="0.2">
      <c r="B830" s="1" t="s">
        <v>145</v>
      </c>
    </row>
    <row r="831" spans="2:2" x14ac:dyDescent="0.2">
      <c r="B831" s="1" t="s">
        <v>145</v>
      </c>
    </row>
    <row r="832" spans="2:2" x14ac:dyDescent="0.2">
      <c r="B832" s="1" t="s">
        <v>145</v>
      </c>
    </row>
    <row r="833" spans="2:2" x14ac:dyDescent="0.2">
      <c r="B833" s="1" t="s">
        <v>145</v>
      </c>
    </row>
    <row r="834" spans="2:2" x14ac:dyDescent="0.2">
      <c r="B834" s="1" t="s">
        <v>145</v>
      </c>
    </row>
    <row r="835" spans="2:2" x14ac:dyDescent="0.2">
      <c r="B835" s="1" t="s">
        <v>145</v>
      </c>
    </row>
    <row r="836" spans="2:2" x14ac:dyDescent="0.2">
      <c r="B836" s="1" t="s">
        <v>145</v>
      </c>
    </row>
    <row r="837" spans="2:2" x14ac:dyDescent="0.2">
      <c r="B837" s="1" t="s">
        <v>145</v>
      </c>
    </row>
    <row r="838" spans="2:2" x14ac:dyDescent="0.2">
      <c r="B838" s="1" t="s">
        <v>145</v>
      </c>
    </row>
    <row r="839" spans="2:2" x14ac:dyDescent="0.2">
      <c r="B839" s="1" t="s">
        <v>145</v>
      </c>
    </row>
    <row r="840" spans="2:2" x14ac:dyDescent="0.2">
      <c r="B840" s="1" t="s">
        <v>145</v>
      </c>
    </row>
    <row r="841" spans="2:2" x14ac:dyDescent="0.2">
      <c r="B841" s="1" t="s">
        <v>145</v>
      </c>
    </row>
    <row r="842" spans="2:2" x14ac:dyDescent="0.2">
      <c r="B842" s="1" t="s">
        <v>145</v>
      </c>
    </row>
    <row r="843" spans="2:2" x14ac:dyDescent="0.2">
      <c r="B843" s="1" t="s">
        <v>145</v>
      </c>
    </row>
    <row r="844" spans="2:2" x14ac:dyDescent="0.2">
      <c r="B844" s="1" t="s">
        <v>145</v>
      </c>
    </row>
    <row r="845" spans="2:2" x14ac:dyDescent="0.2">
      <c r="B845" s="1" t="s">
        <v>145</v>
      </c>
    </row>
    <row r="846" spans="2:2" x14ac:dyDescent="0.2">
      <c r="B846" s="1" t="s">
        <v>145</v>
      </c>
    </row>
    <row r="847" spans="2:2" x14ac:dyDescent="0.2">
      <c r="B847" s="1" t="s">
        <v>145</v>
      </c>
    </row>
    <row r="848" spans="2:2" x14ac:dyDescent="0.2">
      <c r="B848" s="1" t="s">
        <v>145</v>
      </c>
    </row>
    <row r="849" spans="2:2" x14ac:dyDescent="0.2">
      <c r="B849" s="1" t="s">
        <v>145</v>
      </c>
    </row>
    <row r="850" spans="2:2" x14ac:dyDescent="0.2">
      <c r="B850" s="1" t="s">
        <v>145</v>
      </c>
    </row>
    <row r="851" spans="2:2" x14ac:dyDescent="0.2">
      <c r="B851" s="1" t="s">
        <v>145</v>
      </c>
    </row>
    <row r="852" spans="2:2" x14ac:dyDescent="0.2">
      <c r="B852" s="1" t="s">
        <v>145</v>
      </c>
    </row>
    <row r="853" spans="2:2" x14ac:dyDescent="0.2">
      <c r="B853" s="1" t="s">
        <v>145</v>
      </c>
    </row>
    <row r="854" spans="2:2" x14ac:dyDescent="0.2">
      <c r="B854" s="1" t="s">
        <v>145</v>
      </c>
    </row>
    <row r="855" spans="2:2" x14ac:dyDescent="0.2">
      <c r="B855" s="1" t="s">
        <v>145</v>
      </c>
    </row>
    <row r="856" spans="2:2" x14ac:dyDescent="0.2">
      <c r="B856" s="1" t="s">
        <v>145</v>
      </c>
    </row>
    <row r="857" spans="2:2" x14ac:dyDescent="0.2">
      <c r="B857" s="1" t="s">
        <v>145</v>
      </c>
    </row>
    <row r="858" spans="2:2" x14ac:dyDescent="0.2">
      <c r="B858" s="1" t="s">
        <v>145</v>
      </c>
    </row>
    <row r="859" spans="2:2" x14ac:dyDescent="0.2">
      <c r="B859" s="1" t="s">
        <v>145</v>
      </c>
    </row>
    <row r="860" spans="2:2" x14ac:dyDescent="0.2">
      <c r="B860" s="1" t="s">
        <v>145</v>
      </c>
    </row>
    <row r="861" spans="2:2" x14ac:dyDescent="0.2">
      <c r="B861" s="1" t="s">
        <v>145</v>
      </c>
    </row>
    <row r="862" spans="2:2" x14ac:dyDescent="0.2">
      <c r="B862" s="1" t="s">
        <v>145</v>
      </c>
    </row>
    <row r="863" spans="2:2" x14ac:dyDescent="0.2">
      <c r="B863" s="1" t="s">
        <v>145</v>
      </c>
    </row>
    <row r="864" spans="2:2" x14ac:dyDescent="0.2">
      <c r="B864" s="1" t="s">
        <v>145</v>
      </c>
    </row>
    <row r="865" spans="2:2" x14ac:dyDescent="0.2">
      <c r="B865" s="1" t="s">
        <v>145</v>
      </c>
    </row>
    <row r="866" spans="2:2" x14ac:dyDescent="0.2">
      <c r="B866" s="1" t="s">
        <v>145</v>
      </c>
    </row>
    <row r="867" spans="2:2" x14ac:dyDescent="0.2">
      <c r="B867" s="1" t="s">
        <v>145</v>
      </c>
    </row>
    <row r="868" spans="2:2" x14ac:dyDescent="0.2">
      <c r="B868" s="1" t="s">
        <v>145</v>
      </c>
    </row>
    <row r="869" spans="2:2" x14ac:dyDescent="0.2">
      <c r="B869" s="1" t="s">
        <v>145</v>
      </c>
    </row>
    <row r="870" spans="2:2" x14ac:dyDescent="0.2">
      <c r="B870" s="1" t="s">
        <v>145</v>
      </c>
    </row>
    <row r="871" spans="2:2" x14ac:dyDescent="0.2">
      <c r="B871" s="1" t="s">
        <v>145</v>
      </c>
    </row>
    <row r="872" spans="2:2" x14ac:dyDescent="0.2">
      <c r="B872" s="1" t="s">
        <v>145</v>
      </c>
    </row>
    <row r="873" spans="2:2" x14ac:dyDescent="0.2">
      <c r="B873" s="1" t="s">
        <v>145</v>
      </c>
    </row>
    <row r="874" spans="2:2" x14ac:dyDescent="0.2">
      <c r="B874" s="1" t="s">
        <v>145</v>
      </c>
    </row>
    <row r="875" spans="2:2" x14ac:dyDescent="0.2">
      <c r="B875" s="1" t="s">
        <v>145</v>
      </c>
    </row>
    <row r="876" spans="2:2" x14ac:dyDescent="0.2">
      <c r="B876" s="1" t="s">
        <v>145</v>
      </c>
    </row>
    <row r="877" spans="2:2" x14ac:dyDescent="0.2">
      <c r="B877" s="1" t="s">
        <v>145</v>
      </c>
    </row>
    <row r="878" spans="2:2" x14ac:dyDescent="0.2">
      <c r="B878" s="1" t="s">
        <v>145</v>
      </c>
    </row>
    <row r="879" spans="2:2" x14ac:dyDescent="0.2">
      <c r="B879" s="1" t="s">
        <v>145</v>
      </c>
    </row>
    <row r="880" spans="2:2" x14ac:dyDescent="0.2">
      <c r="B880" s="1" t="s">
        <v>145</v>
      </c>
    </row>
    <row r="881" spans="2:2" x14ac:dyDescent="0.2">
      <c r="B881" s="1" t="s">
        <v>145</v>
      </c>
    </row>
    <row r="882" spans="2:2" x14ac:dyDescent="0.2">
      <c r="B882" s="1" t="s">
        <v>145</v>
      </c>
    </row>
    <row r="883" spans="2:2" x14ac:dyDescent="0.2">
      <c r="B883" s="1" t="s">
        <v>145</v>
      </c>
    </row>
    <row r="884" spans="2:2" x14ac:dyDescent="0.2">
      <c r="B884" s="1" t="s">
        <v>145</v>
      </c>
    </row>
    <row r="885" spans="2:2" x14ac:dyDescent="0.2">
      <c r="B885" s="1" t="s">
        <v>145</v>
      </c>
    </row>
    <row r="886" spans="2:2" x14ac:dyDescent="0.2">
      <c r="B886" s="1" t="s">
        <v>145</v>
      </c>
    </row>
    <row r="887" spans="2:2" x14ac:dyDescent="0.2">
      <c r="B887" s="1" t="s">
        <v>145</v>
      </c>
    </row>
    <row r="888" spans="2:2" x14ac:dyDescent="0.2">
      <c r="B888" s="1" t="s">
        <v>145</v>
      </c>
    </row>
    <row r="889" spans="2:2" x14ac:dyDescent="0.2">
      <c r="B889" s="1" t="s">
        <v>145</v>
      </c>
    </row>
    <row r="890" spans="2:2" x14ac:dyDescent="0.2">
      <c r="B890" s="1" t="s">
        <v>145</v>
      </c>
    </row>
    <row r="891" spans="2:2" x14ac:dyDescent="0.2">
      <c r="B891" s="1" t="s">
        <v>145</v>
      </c>
    </row>
    <row r="892" spans="2:2" x14ac:dyDescent="0.2">
      <c r="B892" s="1" t="s">
        <v>145</v>
      </c>
    </row>
    <row r="893" spans="2:2" x14ac:dyDescent="0.2">
      <c r="B893" s="1" t="s">
        <v>145</v>
      </c>
    </row>
    <row r="894" spans="2:2" x14ac:dyDescent="0.2">
      <c r="B894" s="1" t="s">
        <v>145</v>
      </c>
    </row>
    <row r="895" spans="2:2" x14ac:dyDescent="0.2">
      <c r="B895" s="1" t="s">
        <v>145</v>
      </c>
    </row>
    <row r="896" spans="2:2" x14ac:dyDescent="0.2">
      <c r="B896" s="1" t="s">
        <v>145</v>
      </c>
    </row>
    <row r="897" spans="2:2" x14ac:dyDescent="0.2">
      <c r="B897" s="1" t="s">
        <v>145</v>
      </c>
    </row>
    <row r="898" spans="2:2" x14ac:dyDescent="0.2">
      <c r="B898" s="1" t="s">
        <v>145</v>
      </c>
    </row>
    <row r="899" spans="2:2" x14ac:dyDescent="0.2">
      <c r="B899" s="1" t="s">
        <v>145</v>
      </c>
    </row>
    <row r="900" spans="2:2" x14ac:dyDescent="0.2">
      <c r="B900" s="1" t="s">
        <v>145</v>
      </c>
    </row>
    <row r="901" spans="2:2" x14ac:dyDescent="0.2">
      <c r="B901" s="1" t="s">
        <v>145</v>
      </c>
    </row>
    <row r="902" spans="2:2" x14ac:dyDescent="0.2">
      <c r="B902" s="1" t="s">
        <v>145</v>
      </c>
    </row>
    <row r="903" spans="2:2" x14ac:dyDescent="0.2">
      <c r="B903" s="1" t="s">
        <v>145</v>
      </c>
    </row>
    <row r="904" spans="2:2" x14ac:dyDescent="0.2">
      <c r="B904" s="1" t="s">
        <v>145</v>
      </c>
    </row>
    <row r="905" spans="2:2" x14ac:dyDescent="0.2">
      <c r="B905" s="1" t="s">
        <v>145</v>
      </c>
    </row>
    <row r="906" spans="2:2" x14ac:dyDescent="0.2">
      <c r="B906" s="1" t="s">
        <v>145</v>
      </c>
    </row>
    <row r="907" spans="2:2" x14ac:dyDescent="0.2">
      <c r="B907" s="1" t="s">
        <v>145</v>
      </c>
    </row>
    <row r="908" spans="2:2" x14ac:dyDescent="0.2">
      <c r="B908" s="1" t="s">
        <v>145</v>
      </c>
    </row>
    <row r="909" spans="2:2" x14ac:dyDescent="0.2">
      <c r="B909" s="1" t="s">
        <v>145</v>
      </c>
    </row>
    <row r="910" spans="2:2" x14ac:dyDescent="0.2">
      <c r="B910" s="1" t="s">
        <v>145</v>
      </c>
    </row>
    <row r="911" spans="2:2" x14ac:dyDescent="0.2">
      <c r="B911" s="1" t="s">
        <v>145</v>
      </c>
    </row>
    <row r="912" spans="2:2" x14ac:dyDescent="0.2">
      <c r="B912" s="1" t="s">
        <v>145</v>
      </c>
    </row>
    <row r="913" spans="2:2" x14ac:dyDescent="0.2">
      <c r="B913" s="1" t="s">
        <v>145</v>
      </c>
    </row>
    <row r="914" spans="2:2" x14ac:dyDescent="0.2">
      <c r="B914" s="1" t="s">
        <v>145</v>
      </c>
    </row>
    <row r="915" spans="2:2" x14ac:dyDescent="0.2">
      <c r="B915" s="1" t="s">
        <v>145</v>
      </c>
    </row>
    <row r="916" spans="2:2" x14ac:dyDescent="0.2">
      <c r="B916" s="1" t="s">
        <v>145</v>
      </c>
    </row>
    <row r="917" spans="2:2" x14ac:dyDescent="0.2">
      <c r="B917" s="1" t="s">
        <v>145</v>
      </c>
    </row>
    <row r="918" spans="2:2" x14ac:dyDescent="0.2">
      <c r="B918" s="1" t="s">
        <v>145</v>
      </c>
    </row>
    <row r="919" spans="2:2" x14ac:dyDescent="0.2">
      <c r="B919" s="1" t="s">
        <v>145</v>
      </c>
    </row>
    <row r="920" spans="2:2" x14ac:dyDescent="0.2">
      <c r="B920" s="1" t="s">
        <v>145</v>
      </c>
    </row>
    <row r="921" spans="2:2" x14ac:dyDescent="0.2">
      <c r="B921" s="1" t="s">
        <v>145</v>
      </c>
    </row>
    <row r="922" spans="2:2" x14ac:dyDescent="0.2">
      <c r="B922" s="1" t="s">
        <v>145</v>
      </c>
    </row>
    <row r="923" spans="2:2" x14ac:dyDescent="0.2">
      <c r="B923" s="1" t="s">
        <v>145</v>
      </c>
    </row>
    <row r="924" spans="2:2" x14ac:dyDescent="0.2">
      <c r="B924" s="1" t="s">
        <v>145</v>
      </c>
    </row>
    <row r="925" spans="2:2" x14ac:dyDescent="0.2">
      <c r="B925" s="1" t="s">
        <v>145</v>
      </c>
    </row>
    <row r="926" spans="2:2" x14ac:dyDescent="0.2">
      <c r="B926" s="1" t="s">
        <v>145</v>
      </c>
    </row>
    <row r="927" spans="2:2" x14ac:dyDescent="0.2">
      <c r="B927" s="1" t="s">
        <v>145</v>
      </c>
    </row>
    <row r="928" spans="2:2" x14ac:dyDescent="0.2">
      <c r="B928" s="1" t="s">
        <v>145</v>
      </c>
    </row>
    <row r="929" spans="2:2" x14ac:dyDescent="0.2">
      <c r="B929" s="1" t="s">
        <v>145</v>
      </c>
    </row>
    <row r="930" spans="2:2" x14ac:dyDescent="0.2">
      <c r="B930" s="1" t="s">
        <v>145</v>
      </c>
    </row>
    <row r="931" spans="2:2" x14ac:dyDescent="0.2">
      <c r="B931" s="1" t="s">
        <v>145</v>
      </c>
    </row>
    <row r="932" spans="2:2" x14ac:dyDescent="0.2">
      <c r="B932" s="1" t="s">
        <v>145</v>
      </c>
    </row>
    <row r="933" spans="2:2" x14ac:dyDescent="0.2">
      <c r="B933" s="1" t="s">
        <v>145</v>
      </c>
    </row>
    <row r="934" spans="2:2" x14ac:dyDescent="0.2">
      <c r="B934" s="1" t="s">
        <v>145</v>
      </c>
    </row>
    <row r="935" spans="2:2" x14ac:dyDescent="0.2">
      <c r="B935" s="1" t="s">
        <v>145</v>
      </c>
    </row>
    <row r="936" spans="2:2" x14ac:dyDescent="0.2">
      <c r="B936" s="1" t="s">
        <v>145</v>
      </c>
    </row>
    <row r="937" spans="2:2" x14ac:dyDescent="0.2">
      <c r="B937" s="1" t="s">
        <v>145</v>
      </c>
    </row>
    <row r="938" spans="2:2" x14ac:dyDescent="0.2">
      <c r="B938" s="1" t="s">
        <v>145</v>
      </c>
    </row>
    <row r="939" spans="2:2" x14ac:dyDescent="0.2">
      <c r="B939" s="1" t="s">
        <v>145</v>
      </c>
    </row>
    <row r="940" spans="2:2" x14ac:dyDescent="0.2">
      <c r="B940" s="1" t="s">
        <v>145</v>
      </c>
    </row>
    <row r="941" spans="2:2" x14ac:dyDescent="0.2">
      <c r="B941" s="1" t="s">
        <v>145</v>
      </c>
    </row>
    <row r="942" spans="2:2" x14ac:dyDescent="0.2">
      <c r="B942" s="1" t="s">
        <v>145</v>
      </c>
    </row>
    <row r="943" spans="2:2" x14ac:dyDescent="0.2">
      <c r="B943" s="1" t="s">
        <v>145</v>
      </c>
    </row>
    <row r="944" spans="2:2" x14ac:dyDescent="0.2">
      <c r="B944" s="1" t="s">
        <v>145</v>
      </c>
    </row>
    <row r="945" spans="2:2" x14ac:dyDescent="0.2">
      <c r="B945" s="1" t="s">
        <v>145</v>
      </c>
    </row>
    <row r="946" spans="2:2" x14ac:dyDescent="0.2">
      <c r="B946" s="1" t="s">
        <v>145</v>
      </c>
    </row>
    <row r="947" spans="2:2" x14ac:dyDescent="0.2">
      <c r="B947" s="1" t="s">
        <v>145</v>
      </c>
    </row>
    <row r="948" spans="2:2" x14ac:dyDescent="0.2">
      <c r="B948" s="1" t="s">
        <v>145</v>
      </c>
    </row>
    <row r="949" spans="2:2" x14ac:dyDescent="0.2">
      <c r="B949" s="1" t="s">
        <v>145</v>
      </c>
    </row>
    <row r="950" spans="2:2" x14ac:dyDescent="0.2">
      <c r="B950" s="1" t="s">
        <v>145</v>
      </c>
    </row>
    <row r="951" spans="2:2" x14ac:dyDescent="0.2">
      <c r="B951" s="1" t="s">
        <v>145</v>
      </c>
    </row>
    <row r="952" spans="2:2" x14ac:dyDescent="0.2">
      <c r="B952" s="1" t="s">
        <v>145</v>
      </c>
    </row>
    <row r="953" spans="2:2" x14ac:dyDescent="0.2">
      <c r="B953" s="1" t="s">
        <v>145</v>
      </c>
    </row>
    <row r="954" spans="2:2" x14ac:dyDescent="0.2">
      <c r="B954" s="1" t="s">
        <v>145</v>
      </c>
    </row>
    <row r="955" spans="2:2" x14ac:dyDescent="0.2">
      <c r="B955" s="1" t="s">
        <v>145</v>
      </c>
    </row>
    <row r="956" spans="2:2" x14ac:dyDescent="0.2">
      <c r="B956" s="1" t="s">
        <v>145</v>
      </c>
    </row>
    <row r="957" spans="2:2" x14ac:dyDescent="0.2">
      <c r="B957" s="1" t="s">
        <v>145</v>
      </c>
    </row>
    <row r="958" spans="2:2" x14ac:dyDescent="0.2">
      <c r="B958" s="1" t="s">
        <v>145</v>
      </c>
    </row>
    <row r="959" spans="2:2" x14ac:dyDescent="0.2">
      <c r="B959" s="1" t="s">
        <v>145</v>
      </c>
    </row>
    <row r="960" spans="2:2" x14ac:dyDescent="0.2">
      <c r="B960" s="1" t="s">
        <v>145</v>
      </c>
    </row>
    <row r="961" spans="2:2" x14ac:dyDescent="0.2">
      <c r="B961" s="1" t="s">
        <v>145</v>
      </c>
    </row>
    <row r="962" spans="2:2" x14ac:dyDescent="0.2">
      <c r="B962" s="1" t="s">
        <v>145</v>
      </c>
    </row>
    <row r="963" spans="2:2" x14ac:dyDescent="0.2">
      <c r="B963" s="1" t="s">
        <v>145</v>
      </c>
    </row>
    <row r="964" spans="2:2" x14ac:dyDescent="0.2">
      <c r="B964" s="1" t="s">
        <v>145</v>
      </c>
    </row>
    <row r="965" spans="2:2" x14ac:dyDescent="0.2">
      <c r="B965" s="1" t="s">
        <v>145</v>
      </c>
    </row>
    <row r="966" spans="2:2" x14ac:dyDescent="0.2">
      <c r="B966" s="1" t="s">
        <v>145</v>
      </c>
    </row>
    <row r="967" spans="2:2" x14ac:dyDescent="0.2">
      <c r="B967" s="1" t="s">
        <v>145</v>
      </c>
    </row>
    <row r="968" spans="2:2" x14ac:dyDescent="0.2">
      <c r="B968" s="1" t="s">
        <v>145</v>
      </c>
    </row>
    <row r="969" spans="2:2" x14ac:dyDescent="0.2">
      <c r="B969" s="1" t="s">
        <v>145</v>
      </c>
    </row>
    <row r="970" spans="2:2" x14ac:dyDescent="0.2">
      <c r="B970" s="1" t="s">
        <v>145</v>
      </c>
    </row>
    <row r="971" spans="2:2" x14ac:dyDescent="0.2">
      <c r="B971" s="1" t="s">
        <v>145</v>
      </c>
    </row>
    <row r="972" spans="2:2" x14ac:dyDescent="0.2">
      <c r="B972" s="1" t="s">
        <v>145</v>
      </c>
    </row>
    <row r="973" spans="2:2" x14ac:dyDescent="0.2">
      <c r="B973" s="1" t="s">
        <v>145</v>
      </c>
    </row>
    <row r="974" spans="2:2" x14ac:dyDescent="0.2">
      <c r="B974" s="1" t="s">
        <v>145</v>
      </c>
    </row>
    <row r="975" spans="2:2" x14ac:dyDescent="0.2">
      <c r="B975" s="1" t="s">
        <v>145</v>
      </c>
    </row>
    <row r="976" spans="2:2" x14ac:dyDescent="0.2">
      <c r="B976" s="1" t="s">
        <v>145</v>
      </c>
    </row>
    <row r="977" spans="2:2" x14ac:dyDescent="0.2">
      <c r="B977" s="1" t="s">
        <v>145</v>
      </c>
    </row>
    <row r="978" spans="2:2" x14ac:dyDescent="0.2">
      <c r="B978" s="1" t="s">
        <v>145</v>
      </c>
    </row>
    <row r="979" spans="2:2" x14ac:dyDescent="0.2">
      <c r="B979" s="1" t="s">
        <v>145</v>
      </c>
    </row>
    <row r="980" spans="2:2" x14ac:dyDescent="0.2">
      <c r="B980" s="1" t="s">
        <v>145</v>
      </c>
    </row>
    <row r="981" spans="2:2" x14ac:dyDescent="0.2">
      <c r="B981" s="1" t="s">
        <v>145</v>
      </c>
    </row>
    <row r="982" spans="2:2" x14ac:dyDescent="0.2">
      <c r="B982" s="1" t="s">
        <v>145</v>
      </c>
    </row>
    <row r="983" spans="2:2" x14ac:dyDescent="0.2">
      <c r="B983" s="1" t="s">
        <v>145</v>
      </c>
    </row>
    <row r="984" spans="2:2" x14ac:dyDescent="0.2">
      <c r="B984" s="1" t="s">
        <v>145</v>
      </c>
    </row>
    <row r="985" spans="2:2" x14ac:dyDescent="0.2">
      <c r="B985" s="1" t="s">
        <v>145</v>
      </c>
    </row>
    <row r="986" spans="2:2" x14ac:dyDescent="0.2">
      <c r="B986" s="1" t="s">
        <v>145</v>
      </c>
    </row>
    <row r="987" spans="2:2" x14ac:dyDescent="0.2">
      <c r="B987" s="1" t="s">
        <v>145</v>
      </c>
    </row>
    <row r="988" spans="2:2" x14ac:dyDescent="0.2">
      <c r="B988" s="1" t="s">
        <v>145</v>
      </c>
    </row>
    <row r="989" spans="2:2" x14ac:dyDescent="0.2">
      <c r="B989" s="1" t="s">
        <v>145</v>
      </c>
    </row>
    <row r="990" spans="2:2" x14ac:dyDescent="0.2">
      <c r="B990" s="1" t="s">
        <v>145</v>
      </c>
    </row>
    <row r="991" spans="2:2" x14ac:dyDescent="0.2">
      <c r="B991" s="1" t="s">
        <v>145</v>
      </c>
    </row>
    <row r="992" spans="2:2" x14ac:dyDescent="0.2">
      <c r="B992" s="1" t="s">
        <v>145</v>
      </c>
    </row>
    <row r="993" spans="2:2" x14ac:dyDescent="0.2">
      <c r="B993" s="1" t="s">
        <v>145</v>
      </c>
    </row>
    <row r="994" spans="2:2" x14ac:dyDescent="0.2">
      <c r="B994" s="1" t="s">
        <v>145</v>
      </c>
    </row>
    <row r="995" spans="2:2" x14ac:dyDescent="0.2">
      <c r="B995" s="1" t="s">
        <v>145</v>
      </c>
    </row>
    <row r="996" spans="2:2" x14ac:dyDescent="0.2">
      <c r="B996" s="1" t="s">
        <v>145</v>
      </c>
    </row>
    <row r="997" spans="2:2" x14ac:dyDescent="0.2">
      <c r="B997" s="1" t="s">
        <v>145</v>
      </c>
    </row>
    <row r="998" spans="2:2" x14ac:dyDescent="0.2">
      <c r="B998" s="1" t="s">
        <v>145</v>
      </c>
    </row>
    <row r="999" spans="2:2" x14ac:dyDescent="0.2">
      <c r="B999" s="1" t="s">
        <v>145</v>
      </c>
    </row>
    <row r="1000" spans="2:2" x14ac:dyDescent="0.2">
      <c r="B1000" s="1" t="s">
        <v>145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opLeftCell="A49" workbookViewId="0">
      <selection activeCell="I54" sqref="I54"/>
    </sheetView>
  </sheetViews>
  <sheetFormatPr defaultRowHeight="12.75" x14ac:dyDescent="0.2"/>
  <cols>
    <col min="1" max="1" width="10.7109375" customWidth="1"/>
    <col min="2" max="2" width="14.28515625" customWidth="1"/>
    <col min="7" max="7" width="22.28515625" customWidth="1"/>
    <col min="8" max="8" width="13.85546875" customWidth="1"/>
    <col min="9" max="9" width="14.140625" customWidth="1"/>
    <col min="10" max="10" width="12.7109375" customWidth="1"/>
  </cols>
  <sheetData>
    <row r="1" spans="1:10" ht="53.25" customHeight="1" x14ac:dyDescent="0.2">
      <c r="G1" s="153" t="s">
        <v>440</v>
      </c>
      <c r="H1" s="153"/>
      <c r="I1" s="153"/>
      <c r="J1" s="153"/>
    </row>
    <row r="3" spans="1:10" ht="68.25" customHeight="1" x14ac:dyDescent="0.2">
      <c r="A3" s="154" t="s">
        <v>441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ht="15.75" x14ac:dyDescent="0.25">
      <c r="A4" s="13"/>
      <c r="B4" s="13"/>
      <c r="C4" s="13"/>
      <c r="D4" s="13"/>
      <c r="E4" s="13"/>
      <c r="F4" s="13"/>
      <c r="G4" s="13"/>
      <c r="H4" s="13" t="s">
        <v>40</v>
      </c>
    </row>
    <row r="5" spans="1:10" ht="49.5" customHeight="1" x14ac:dyDescent="0.2">
      <c r="A5" s="136" t="s">
        <v>288</v>
      </c>
      <c r="B5" s="137"/>
      <c r="C5" s="136" t="s">
        <v>289</v>
      </c>
      <c r="D5" s="160"/>
      <c r="E5" s="160"/>
      <c r="F5" s="160"/>
      <c r="G5" s="137"/>
      <c r="H5" s="84" t="s">
        <v>41</v>
      </c>
      <c r="I5" s="84" t="s">
        <v>42</v>
      </c>
      <c r="J5" s="85" t="s">
        <v>43</v>
      </c>
    </row>
    <row r="6" spans="1:10" ht="15.75" customHeight="1" x14ac:dyDescent="0.2">
      <c r="A6" s="144">
        <v>1</v>
      </c>
      <c r="B6" s="145"/>
      <c r="C6" s="144">
        <v>2</v>
      </c>
      <c r="D6" s="146"/>
      <c r="E6" s="146"/>
      <c r="F6" s="146"/>
      <c r="G6" s="145"/>
      <c r="H6" s="87">
        <v>3</v>
      </c>
      <c r="I6" s="87">
        <v>4</v>
      </c>
      <c r="J6" s="86">
        <v>5</v>
      </c>
    </row>
    <row r="7" spans="1:10" ht="18.75" customHeight="1" x14ac:dyDescent="0.25">
      <c r="A7" s="155" t="s">
        <v>290</v>
      </c>
      <c r="B7" s="156"/>
      <c r="C7" s="157" t="s">
        <v>291</v>
      </c>
      <c r="D7" s="158"/>
      <c r="E7" s="158"/>
      <c r="F7" s="158"/>
      <c r="G7" s="159"/>
      <c r="H7" s="106">
        <f>H8+H13+H19+H22+H28</f>
        <v>4243.1148999999996</v>
      </c>
      <c r="I7" s="106">
        <f>I8+I13+I19+I22+I28+I35</f>
        <v>6043.0457899999992</v>
      </c>
      <c r="J7" s="83">
        <f t="shared" ref="J7:J17" si="0">I7*100/H7</f>
        <v>142.42003651609809</v>
      </c>
    </row>
    <row r="8" spans="1:10" ht="18.75" customHeight="1" x14ac:dyDescent="0.25">
      <c r="A8" s="136" t="s">
        <v>292</v>
      </c>
      <c r="B8" s="137"/>
      <c r="C8" s="150" t="s">
        <v>293</v>
      </c>
      <c r="D8" s="151"/>
      <c r="E8" s="151"/>
      <c r="F8" s="151"/>
      <c r="G8" s="152"/>
      <c r="H8" s="107">
        <f>H9</f>
        <v>4090.0189</v>
      </c>
      <c r="I8" s="107">
        <f>I9</f>
        <v>5825.1058199999998</v>
      </c>
      <c r="J8" s="82">
        <f t="shared" si="0"/>
        <v>142.42246704532343</v>
      </c>
    </row>
    <row r="9" spans="1:10" ht="18.75" customHeight="1" x14ac:dyDescent="0.25">
      <c r="A9" s="136" t="s">
        <v>294</v>
      </c>
      <c r="B9" s="137"/>
      <c r="C9" s="150" t="s">
        <v>295</v>
      </c>
      <c r="D9" s="151"/>
      <c r="E9" s="151"/>
      <c r="F9" s="151"/>
      <c r="G9" s="152"/>
      <c r="H9" s="107">
        <f>H10+H11+H12</f>
        <v>4090.0189</v>
      </c>
      <c r="I9" s="107">
        <f>I10+I11+I12</f>
        <v>5825.1058199999998</v>
      </c>
      <c r="J9" s="82">
        <f t="shared" si="0"/>
        <v>142.42246704532343</v>
      </c>
    </row>
    <row r="10" spans="1:10" ht="77.25" customHeight="1" x14ac:dyDescent="0.2">
      <c r="A10" s="136" t="s">
        <v>296</v>
      </c>
      <c r="B10" s="137"/>
      <c r="C10" s="138" t="s">
        <v>297</v>
      </c>
      <c r="D10" s="139"/>
      <c r="E10" s="139"/>
      <c r="F10" s="139"/>
      <c r="G10" s="140"/>
      <c r="H10" s="108">
        <v>4004.3618999999999</v>
      </c>
      <c r="I10" s="108">
        <v>5525.3064599999998</v>
      </c>
      <c r="J10" s="82">
        <f t="shared" si="0"/>
        <v>137.9821953655088</v>
      </c>
    </row>
    <row r="11" spans="1:10" ht="96" customHeight="1" x14ac:dyDescent="0.2">
      <c r="A11" s="136" t="s">
        <v>435</v>
      </c>
      <c r="B11" s="137"/>
      <c r="C11" s="138" t="s">
        <v>437</v>
      </c>
      <c r="D11" s="139"/>
      <c r="E11" s="139"/>
      <c r="F11" s="139"/>
      <c r="G11" s="140"/>
      <c r="H11" s="108">
        <v>12.343999999999999</v>
      </c>
      <c r="I11" s="108">
        <v>7.2000000000000005E-4</v>
      </c>
      <c r="J11" s="82">
        <f t="shared" ref="J11:J12" si="1">I11*100/H11</f>
        <v>5.8327932598833451E-3</v>
      </c>
    </row>
    <row r="12" spans="1:10" ht="140.25" customHeight="1" x14ac:dyDescent="0.2">
      <c r="A12" s="136" t="s">
        <v>436</v>
      </c>
      <c r="B12" s="137"/>
      <c r="C12" s="138" t="s">
        <v>438</v>
      </c>
      <c r="D12" s="139"/>
      <c r="E12" s="139"/>
      <c r="F12" s="139"/>
      <c r="G12" s="140"/>
      <c r="H12" s="108">
        <v>73.313000000000002</v>
      </c>
      <c r="I12" s="108">
        <v>299.79863999999998</v>
      </c>
      <c r="J12" s="82">
        <f t="shared" si="1"/>
        <v>408.92971232932763</v>
      </c>
    </row>
    <row r="13" spans="1:10" ht="22.5" customHeight="1" x14ac:dyDescent="0.25">
      <c r="A13" s="136" t="s">
        <v>298</v>
      </c>
      <c r="B13" s="137"/>
      <c r="C13" s="150" t="s">
        <v>299</v>
      </c>
      <c r="D13" s="151"/>
      <c r="E13" s="151"/>
      <c r="F13" s="151"/>
      <c r="G13" s="152"/>
      <c r="H13" s="107">
        <f>H14+H16</f>
        <v>27.695999999999998</v>
      </c>
      <c r="I13" s="107">
        <f>I14+I16</f>
        <v>28.675409999999999</v>
      </c>
      <c r="J13" s="82">
        <f t="shared" si="0"/>
        <v>103.53628682842289</v>
      </c>
    </row>
    <row r="14" spans="1:10" ht="24" customHeight="1" x14ac:dyDescent="0.2">
      <c r="A14" s="136" t="s">
        <v>300</v>
      </c>
      <c r="B14" s="137"/>
      <c r="C14" s="138" t="s">
        <v>301</v>
      </c>
      <c r="D14" s="139"/>
      <c r="E14" s="139"/>
      <c r="F14" s="139"/>
      <c r="G14" s="140"/>
      <c r="H14" s="108">
        <f>H15</f>
        <v>8</v>
      </c>
      <c r="I14" s="108">
        <f>I15</f>
        <v>9.3786299999999994</v>
      </c>
      <c r="J14" s="82">
        <f t="shared" si="0"/>
        <v>117.23287499999999</v>
      </c>
    </row>
    <row r="15" spans="1:10" ht="54" customHeight="1" x14ac:dyDescent="0.25">
      <c r="A15" s="136" t="s">
        <v>302</v>
      </c>
      <c r="B15" s="137"/>
      <c r="C15" s="147" t="s">
        <v>303</v>
      </c>
      <c r="D15" s="148"/>
      <c r="E15" s="148"/>
      <c r="F15" s="148"/>
      <c r="G15" s="149"/>
      <c r="H15" s="107">
        <v>8</v>
      </c>
      <c r="I15" s="107">
        <v>9.3786299999999994</v>
      </c>
      <c r="J15" s="82">
        <f t="shared" si="0"/>
        <v>117.23287499999999</v>
      </c>
    </row>
    <row r="16" spans="1:10" ht="23.25" customHeight="1" x14ac:dyDescent="0.2">
      <c r="A16" s="136" t="s">
        <v>304</v>
      </c>
      <c r="B16" s="137"/>
      <c r="C16" s="138" t="s">
        <v>305</v>
      </c>
      <c r="D16" s="139"/>
      <c r="E16" s="139"/>
      <c r="F16" s="139"/>
      <c r="G16" s="140"/>
      <c r="H16" s="107">
        <f>H17+H18</f>
        <v>19.695999999999998</v>
      </c>
      <c r="I16" s="107">
        <f t="shared" ref="I16" si="2">I17+I18</f>
        <v>19.296780000000002</v>
      </c>
      <c r="J16" s="82">
        <f t="shared" si="0"/>
        <v>97.973090982940718</v>
      </c>
    </row>
    <row r="17" spans="1:10" ht="37.5" customHeight="1" x14ac:dyDescent="0.2">
      <c r="A17" s="136" t="s">
        <v>67</v>
      </c>
      <c r="B17" s="137"/>
      <c r="C17" s="138" t="s">
        <v>66</v>
      </c>
      <c r="D17" s="139"/>
      <c r="E17" s="139"/>
      <c r="F17" s="139"/>
      <c r="G17" s="140"/>
      <c r="H17" s="107">
        <v>7</v>
      </c>
      <c r="I17" s="107">
        <v>20.047000000000001</v>
      </c>
      <c r="J17" s="82">
        <f t="shared" si="0"/>
        <v>286.3857142857143</v>
      </c>
    </row>
    <row r="18" spans="1:10" ht="39.75" customHeight="1" x14ac:dyDescent="0.2">
      <c r="A18" s="136" t="s">
        <v>68</v>
      </c>
      <c r="B18" s="137"/>
      <c r="C18" s="138" t="s">
        <v>65</v>
      </c>
      <c r="D18" s="139"/>
      <c r="E18" s="139"/>
      <c r="F18" s="139"/>
      <c r="G18" s="140"/>
      <c r="H18" s="108">
        <v>12.696</v>
      </c>
      <c r="I18" s="108">
        <v>-0.75022</v>
      </c>
      <c r="J18" s="82">
        <f t="shared" ref="J18:J27" si="3">I18*100/H18</f>
        <v>-5.909105229993699</v>
      </c>
    </row>
    <row r="19" spans="1:10" ht="22.5" customHeight="1" x14ac:dyDescent="0.25">
      <c r="A19" s="136" t="s">
        <v>306</v>
      </c>
      <c r="B19" s="137"/>
      <c r="C19" s="150" t="s">
        <v>307</v>
      </c>
      <c r="D19" s="151"/>
      <c r="E19" s="151"/>
      <c r="F19" s="151"/>
      <c r="G19" s="152"/>
      <c r="H19" s="107">
        <f>H21</f>
        <v>21</v>
      </c>
      <c r="I19" s="107">
        <f>I21</f>
        <v>0</v>
      </c>
      <c r="J19" s="82">
        <f t="shared" si="3"/>
        <v>0</v>
      </c>
    </row>
    <row r="20" spans="1:10" ht="50.25" customHeight="1" x14ac:dyDescent="0.25">
      <c r="A20" s="136" t="s">
        <v>308</v>
      </c>
      <c r="B20" s="137"/>
      <c r="C20" s="147" t="s">
        <v>309</v>
      </c>
      <c r="D20" s="148"/>
      <c r="E20" s="148"/>
      <c r="F20" s="148"/>
      <c r="G20" s="149"/>
      <c r="H20" s="107">
        <f>H21</f>
        <v>21</v>
      </c>
      <c r="I20" s="107">
        <f>I21</f>
        <v>0</v>
      </c>
      <c r="J20" s="82">
        <f t="shared" si="3"/>
        <v>0</v>
      </c>
    </row>
    <row r="21" spans="1:10" ht="77.25" customHeight="1" x14ac:dyDescent="0.25">
      <c r="A21" s="136" t="s">
        <v>310</v>
      </c>
      <c r="B21" s="137"/>
      <c r="C21" s="147" t="s">
        <v>311</v>
      </c>
      <c r="D21" s="148"/>
      <c r="E21" s="148"/>
      <c r="F21" s="148"/>
      <c r="G21" s="149"/>
      <c r="H21" s="107">
        <v>21</v>
      </c>
      <c r="I21" s="107">
        <v>0</v>
      </c>
      <c r="J21" s="82">
        <f t="shared" si="3"/>
        <v>0</v>
      </c>
    </row>
    <row r="22" spans="1:10" ht="54" customHeight="1" x14ac:dyDescent="0.25">
      <c r="A22" s="136" t="s">
        <v>312</v>
      </c>
      <c r="B22" s="137"/>
      <c r="C22" s="147" t="s">
        <v>313</v>
      </c>
      <c r="D22" s="148"/>
      <c r="E22" s="148"/>
      <c r="F22" s="148"/>
      <c r="G22" s="149"/>
      <c r="H22" s="107">
        <f>H23</f>
        <v>104.4</v>
      </c>
      <c r="I22" s="107">
        <f>I23</f>
        <v>189.26455999999999</v>
      </c>
      <c r="J22" s="82">
        <f t="shared" si="3"/>
        <v>181.28789272030647</v>
      </c>
    </row>
    <row r="23" spans="1:10" ht="99" customHeight="1" x14ac:dyDescent="0.25">
      <c r="A23" s="136" t="s">
        <v>314</v>
      </c>
      <c r="B23" s="137"/>
      <c r="C23" s="147" t="s">
        <v>315</v>
      </c>
      <c r="D23" s="148"/>
      <c r="E23" s="148"/>
      <c r="F23" s="148"/>
      <c r="G23" s="149"/>
      <c r="H23" s="107">
        <f>H24+H26</f>
        <v>104.4</v>
      </c>
      <c r="I23" s="107">
        <f>I24+I26</f>
        <v>189.26455999999999</v>
      </c>
      <c r="J23" s="82">
        <f t="shared" si="3"/>
        <v>181.28789272030647</v>
      </c>
    </row>
    <row r="24" spans="1:10" ht="77.25" customHeight="1" x14ac:dyDescent="0.25">
      <c r="A24" s="136" t="s">
        <v>316</v>
      </c>
      <c r="B24" s="137"/>
      <c r="C24" s="147" t="s">
        <v>317</v>
      </c>
      <c r="D24" s="148"/>
      <c r="E24" s="148"/>
      <c r="F24" s="148"/>
      <c r="G24" s="149"/>
      <c r="H24" s="107">
        <f>H25</f>
        <v>0</v>
      </c>
      <c r="I24" s="107">
        <f>I25</f>
        <v>0</v>
      </c>
      <c r="J24" s="82">
        <v>0</v>
      </c>
    </row>
    <row r="25" spans="1:10" ht="92.25" customHeight="1" x14ac:dyDescent="0.25">
      <c r="A25" s="136" t="s">
        <v>318</v>
      </c>
      <c r="B25" s="137"/>
      <c r="C25" s="147" t="s">
        <v>274</v>
      </c>
      <c r="D25" s="148"/>
      <c r="E25" s="148"/>
      <c r="F25" s="148"/>
      <c r="G25" s="149"/>
      <c r="H25" s="107">
        <v>0</v>
      </c>
      <c r="I25" s="107">
        <v>0</v>
      </c>
      <c r="J25" s="82">
        <v>0</v>
      </c>
    </row>
    <row r="26" spans="1:10" ht="98.25" customHeight="1" x14ac:dyDescent="0.25">
      <c r="A26" s="136" t="s">
        <v>319</v>
      </c>
      <c r="B26" s="137"/>
      <c r="C26" s="147" t="s">
        <v>320</v>
      </c>
      <c r="D26" s="148"/>
      <c r="E26" s="148"/>
      <c r="F26" s="148"/>
      <c r="G26" s="149"/>
      <c r="H26" s="107">
        <f>H27</f>
        <v>104.4</v>
      </c>
      <c r="I26" s="107">
        <f>I27</f>
        <v>189.26455999999999</v>
      </c>
      <c r="J26" s="82">
        <f t="shared" si="3"/>
        <v>181.28789272030647</v>
      </c>
    </row>
    <row r="27" spans="1:10" ht="62.25" customHeight="1" x14ac:dyDescent="0.25">
      <c r="A27" s="136" t="s">
        <v>321</v>
      </c>
      <c r="B27" s="137"/>
      <c r="C27" s="147" t="s">
        <v>322</v>
      </c>
      <c r="D27" s="148"/>
      <c r="E27" s="148"/>
      <c r="F27" s="148"/>
      <c r="G27" s="149"/>
      <c r="H27" s="107">
        <v>104.4</v>
      </c>
      <c r="I27" s="107">
        <v>189.26455999999999</v>
      </c>
      <c r="J27" s="82">
        <f t="shared" si="3"/>
        <v>181.28789272030647</v>
      </c>
    </row>
    <row r="28" spans="1:10" ht="32.25" customHeight="1" x14ac:dyDescent="0.25">
      <c r="A28" s="136" t="s">
        <v>323</v>
      </c>
      <c r="B28" s="137"/>
      <c r="C28" s="147" t="s">
        <v>324</v>
      </c>
      <c r="D28" s="148"/>
      <c r="E28" s="148"/>
      <c r="F28" s="148"/>
      <c r="G28" s="149"/>
      <c r="H28" s="107">
        <f>H29</f>
        <v>0</v>
      </c>
      <c r="I28" s="107">
        <f>I29</f>
        <v>0</v>
      </c>
      <c r="J28" s="82">
        <v>0</v>
      </c>
    </row>
    <row r="29" spans="1:10" ht="18" customHeight="1" x14ac:dyDescent="0.25">
      <c r="A29" s="136" t="s">
        <v>325</v>
      </c>
      <c r="B29" s="137"/>
      <c r="C29" s="147" t="s">
        <v>326</v>
      </c>
      <c r="D29" s="148"/>
      <c r="E29" s="148"/>
      <c r="F29" s="148"/>
      <c r="G29" s="149"/>
      <c r="H29" s="107">
        <f>H30+H32+H31</f>
        <v>0</v>
      </c>
      <c r="I29" s="107">
        <f>I30+I32+I31+I36</f>
        <v>0</v>
      </c>
      <c r="J29" s="82">
        <v>0</v>
      </c>
    </row>
    <row r="30" spans="1:10" ht="32.25" customHeight="1" x14ac:dyDescent="0.2">
      <c r="A30" s="136" t="s">
        <v>327</v>
      </c>
      <c r="B30" s="137"/>
      <c r="C30" s="138" t="s">
        <v>328</v>
      </c>
      <c r="D30" s="139"/>
      <c r="E30" s="139"/>
      <c r="F30" s="139"/>
      <c r="G30" s="140"/>
      <c r="H30" s="107">
        <v>0</v>
      </c>
      <c r="I30" s="107">
        <v>0</v>
      </c>
      <c r="J30" s="82">
        <v>0</v>
      </c>
    </row>
    <row r="31" spans="1:10" ht="32.25" customHeight="1" x14ac:dyDescent="0.2">
      <c r="A31" s="136" t="s">
        <v>127</v>
      </c>
      <c r="B31" s="137"/>
      <c r="C31" s="138" t="s">
        <v>128</v>
      </c>
      <c r="D31" s="139"/>
      <c r="E31" s="139"/>
      <c r="F31" s="139"/>
      <c r="G31" s="140"/>
      <c r="H31" s="107">
        <v>0</v>
      </c>
      <c r="I31" s="107">
        <v>0</v>
      </c>
      <c r="J31" s="82">
        <v>0</v>
      </c>
    </row>
    <row r="32" spans="1:10" ht="32.25" customHeight="1" x14ac:dyDescent="0.2">
      <c r="A32" s="136" t="s">
        <v>329</v>
      </c>
      <c r="B32" s="137"/>
      <c r="C32" s="138" t="s">
        <v>275</v>
      </c>
      <c r="D32" s="139"/>
      <c r="E32" s="139"/>
      <c r="F32" s="139"/>
      <c r="G32" s="140"/>
      <c r="H32" s="107">
        <v>0</v>
      </c>
      <c r="I32" s="107">
        <v>0</v>
      </c>
      <c r="J32" s="82">
        <v>0</v>
      </c>
    </row>
    <row r="33" spans="1:10" ht="32.25" customHeight="1" x14ac:dyDescent="0.2">
      <c r="A33" s="136" t="s">
        <v>134</v>
      </c>
      <c r="B33" s="137"/>
      <c r="C33" s="138" t="s">
        <v>133</v>
      </c>
      <c r="D33" s="139"/>
      <c r="E33" s="139"/>
      <c r="F33" s="139"/>
      <c r="G33" s="140"/>
      <c r="H33" s="107">
        <v>0</v>
      </c>
      <c r="I33" s="107">
        <v>0</v>
      </c>
      <c r="J33" s="82">
        <v>0</v>
      </c>
    </row>
    <row r="34" spans="1:10" ht="32.25" customHeight="1" x14ac:dyDescent="0.2">
      <c r="A34" s="136" t="s">
        <v>329</v>
      </c>
      <c r="B34" s="137"/>
      <c r="C34" s="138" t="s">
        <v>135</v>
      </c>
      <c r="D34" s="139"/>
      <c r="E34" s="139"/>
      <c r="F34" s="139"/>
      <c r="G34" s="140"/>
      <c r="H34" s="107">
        <v>0</v>
      </c>
      <c r="I34" s="107">
        <v>0</v>
      </c>
      <c r="J34" s="82">
        <v>0</v>
      </c>
    </row>
    <row r="35" spans="1:10" ht="96" customHeight="1" x14ac:dyDescent="0.2">
      <c r="A35" s="136" t="s">
        <v>424</v>
      </c>
      <c r="B35" s="137"/>
      <c r="C35" s="138" t="s">
        <v>425</v>
      </c>
      <c r="D35" s="139"/>
      <c r="E35" s="139"/>
      <c r="F35" s="139"/>
      <c r="G35" s="140"/>
      <c r="H35" s="107">
        <v>0</v>
      </c>
      <c r="I35" s="107">
        <v>0</v>
      </c>
      <c r="J35" s="82">
        <v>0</v>
      </c>
    </row>
    <row r="36" spans="1:10" ht="32.25" customHeight="1" x14ac:dyDescent="0.2">
      <c r="A36" s="136" t="s">
        <v>129</v>
      </c>
      <c r="B36" s="137"/>
      <c r="C36" s="138" t="s">
        <v>130</v>
      </c>
      <c r="D36" s="139"/>
      <c r="E36" s="139"/>
      <c r="F36" s="139"/>
      <c r="G36" s="140"/>
      <c r="H36" s="107">
        <v>0</v>
      </c>
      <c r="I36" s="107">
        <v>0</v>
      </c>
      <c r="J36" s="82">
        <v>0</v>
      </c>
    </row>
    <row r="37" spans="1:10" ht="26.25" customHeight="1" x14ac:dyDescent="0.2">
      <c r="A37" s="155" t="s">
        <v>330</v>
      </c>
      <c r="B37" s="156"/>
      <c r="C37" s="161" t="s">
        <v>331</v>
      </c>
      <c r="D37" s="162"/>
      <c r="E37" s="162"/>
      <c r="F37" s="162"/>
      <c r="G37" s="163"/>
      <c r="H37" s="106">
        <f>H38+H56</f>
        <v>3882.1256899999998</v>
      </c>
      <c r="I37" s="106">
        <f>I38+I56</f>
        <v>3882.1256899999998</v>
      </c>
      <c r="J37" s="83">
        <f t="shared" ref="J37:J59" si="4">I37*100/H37</f>
        <v>100</v>
      </c>
    </row>
    <row r="38" spans="1:10" ht="48" customHeight="1" x14ac:dyDescent="0.25">
      <c r="A38" s="136" t="s">
        <v>332</v>
      </c>
      <c r="B38" s="137"/>
      <c r="C38" s="147" t="s">
        <v>333</v>
      </c>
      <c r="D38" s="148"/>
      <c r="E38" s="148"/>
      <c r="F38" s="148"/>
      <c r="G38" s="149"/>
      <c r="H38" s="107">
        <f>H39+H42+H50+H47</f>
        <v>3882.1256899999998</v>
      </c>
      <c r="I38" s="107">
        <f>I39+I42+I50+I47</f>
        <v>3882.1256899999998</v>
      </c>
      <c r="J38" s="82">
        <f>I38*100/H38</f>
        <v>100</v>
      </c>
    </row>
    <row r="39" spans="1:10" ht="36.75" customHeight="1" x14ac:dyDescent="0.25">
      <c r="A39" s="136" t="s">
        <v>21</v>
      </c>
      <c r="B39" s="137"/>
      <c r="C39" s="147" t="s">
        <v>334</v>
      </c>
      <c r="D39" s="148"/>
      <c r="E39" s="148"/>
      <c r="F39" s="148"/>
      <c r="G39" s="149"/>
      <c r="H39" s="107">
        <f>H40</f>
        <v>607.05569000000003</v>
      </c>
      <c r="I39" s="107">
        <f>I40</f>
        <v>607.05569000000003</v>
      </c>
      <c r="J39" s="82">
        <f t="shared" si="4"/>
        <v>100</v>
      </c>
    </row>
    <row r="40" spans="1:10" ht="25.5" customHeight="1" x14ac:dyDescent="0.2">
      <c r="A40" s="136" t="s">
        <v>22</v>
      </c>
      <c r="B40" s="137"/>
      <c r="C40" s="138" t="s">
        <v>335</v>
      </c>
      <c r="D40" s="139"/>
      <c r="E40" s="139"/>
      <c r="F40" s="139"/>
      <c r="G40" s="140"/>
      <c r="H40" s="107">
        <f>H41</f>
        <v>607.05569000000003</v>
      </c>
      <c r="I40" s="107">
        <f>I41</f>
        <v>607.05569000000003</v>
      </c>
      <c r="J40" s="82">
        <f t="shared" si="4"/>
        <v>100</v>
      </c>
    </row>
    <row r="41" spans="1:10" ht="36" customHeight="1" x14ac:dyDescent="0.25">
      <c r="A41" s="136" t="s">
        <v>23</v>
      </c>
      <c r="B41" s="137"/>
      <c r="C41" s="147" t="s">
        <v>276</v>
      </c>
      <c r="D41" s="148"/>
      <c r="E41" s="148"/>
      <c r="F41" s="148"/>
      <c r="G41" s="149"/>
      <c r="H41" s="107">
        <v>607.05569000000003</v>
      </c>
      <c r="I41" s="107">
        <v>607.05569000000003</v>
      </c>
      <c r="J41" s="82">
        <f t="shared" si="4"/>
        <v>100</v>
      </c>
    </row>
    <row r="42" spans="1:10" ht="33" customHeight="1" x14ac:dyDescent="0.25">
      <c r="A42" s="136" t="s">
        <v>35</v>
      </c>
      <c r="B42" s="137"/>
      <c r="C42" s="147" t="s">
        <v>336</v>
      </c>
      <c r="D42" s="148"/>
      <c r="E42" s="148"/>
      <c r="F42" s="148"/>
      <c r="G42" s="149"/>
      <c r="H42" s="107">
        <f>H43+H45</f>
        <v>189.6</v>
      </c>
      <c r="I42" s="107">
        <f>I43+I45</f>
        <v>189.6</v>
      </c>
      <c r="J42" s="82">
        <f t="shared" si="4"/>
        <v>100</v>
      </c>
    </row>
    <row r="43" spans="1:10" ht="37.5" customHeight="1" x14ac:dyDescent="0.25">
      <c r="A43" s="136" t="s">
        <v>24</v>
      </c>
      <c r="B43" s="137"/>
      <c r="C43" s="147" t="s">
        <v>337</v>
      </c>
      <c r="D43" s="148"/>
      <c r="E43" s="148"/>
      <c r="F43" s="148"/>
      <c r="G43" s="149"/>
      <c r="H43" s="107">
        <f>H44</f>
        <v>0</v>
      </c>
      <c r="I43" s="107">
        <f>I44</f>
        <v>0</v>
      </c>
      <c r="J43" s="82" t="e">
        <f t="shared" si="4"/>
        <v>#DIV/0!</v>
      </c>
    </row>
    <row r="44" spans="1:10" ht="35.25" customHeight="1" x14ac:dyDescent="0.25">
      <c r="A44" s="136" t="s">
        <v>25</v>
      </c>
      <c r="B44" s="137"/>
      <c r="C44" s="147" t="s">
        <v>277</v>
      </c>
      <c r="D44" s="148"/>
      <c r="E44" s="148"/>
      <c r="F44" s="148"/>
      <c r="G44" s="149"/>
      <c r="H44" s="107">
        <v>0</v>
      </c>
      <c r="I44" s="107">
        <v>0</v>
      </c>
      <c r="J44" s="82" t="e">
        <f t="shared" si="4"/>
        <v>#DIV/0!</v>
      </c>
    </row>
    <row r="45" spans="1:10" ht="49.5" customHeight="1" x14ac:dyDescent="0.25">
      <c r="A45" s="136" t="s">
        <v>26</v>
      </c>
      <c r="B45" s="137"/>
      <c r="C45" s="147" t="s">
        <v>338</v>
      </c>
      <c r="D45" s="148"/>
      <c r="E45" s="148"/>
      <c r="F45" s="148"/>
      <c r="G45" s="149"/>
      <c r="H45" s="107">
        <f>H46</f>
        <v>189.6</v>
      </c>
      <c r="I45" s="107">
        <f>I46</f>
        <v>189.6</v>
      </c>
      <c r="J45" s="82">
        <f t="shared" si="4"/>
        <v>100</v>
      </c>
    </row>
    <row r="46" spans="1:10" ht="45" customHeight="1" x14ac:dyDescent="0.25">
      <c r="A46" s="136" t="s">
        <v>27</v>
      </c>
      <c r="B46" s="137"/>
      <c r="C46" s="147" t="s">
        <v>339</v>
      </c>
      <c r="D46" s="148"/>
      <c r="E46" s="148"/>
      <c r="F46" s="148"/>
      <c r="G46" s="149"/>
      <c r="H46" s="107">
        <v>189.6</v>
      </c>
      <c r="I46" s="107">
        <v>189.6</v>
      </c>
      <c r="J46" s="82">
        <f t="shared" si="4"/>
        <v>100</v>
      </c>
    </row>
    <row r="47" spans="1:10" ht="21.75" customHeight="1" x14ac:dyDescent="0.25">
      <c r="A47" s="136" t="s">
        <v>28</v>
      </c>
      <c r="B47" s="137"/>
      <c r="C47" s="147" t="s">
        <v>79</v>
      </c>
      <c r="D47" s="148"/>
      <c r="E47" s="148"/>
      <c r="F47" s="148"/>
      <c r="G47" s="149"/>
      <c r="H47" s="107">
        <f>H48</f>
        <v>0</v>
      </c>
      <c r="I47" s="107">
        <f>I48</f>
        <v>0</v>
      </c>
      <c r="J47" s="82">
        <v>0</v>
      </c>
    </row>
    <row r="48" spans="1:10" ht="19.5" customHeight="1" x14ac:dyDescent="0.25">
      <c r="A48" s="136" t="s">
        <v>29</v>
      </c>
      <c r="B48" s="137"/>
      <c r="C48" s="147" t="s">
        <v>80</v>
      </c>
      <c r="D48" s="148"/>
      <c r="E48" s="148"/>
      <c r="F48" s="148"/>
      <c r="G48" s="149"/>
      <c r="H48" s="107">
        <f>H49</f>
        <v>0</v>
      </c>
      <c r="I48" s="107">
        <f>I49</f>
        <v>0</v>
      </c>
      <c r="J48" s="82">
        <v>0</v>
      </c>
    </row>
    <row r="49" spans="1:10" ht="21.75" customHeight="1" x14ac:dyDescent="0.25">
      <c r="A49" s="136" t="s">
        <v>30</v>
      </c>
      <c r="B49" s="137"/>
      <c r="C49" s="147" t="s">
        <v>78</v>
      </c>
      <c r="D49" s="148"/>
      <c r="E49" s="148"/>
      <c r="F49" s="148"/>
      <c r="G49" s="149"/>
      <c r="H49" s="107">
        <v>0</v>
      </c>
      <c r="I49" s="107">
        <v>0</v>
      </c>
      <c r="J49" s="82">
        <v>0</v>
      </c>
    </row>
    <row r="50" spans="1:10" ht="17.25" customHeight="1" x14ac:dyDescent="0.25">
      <c r="A50" s="136" t="s">
        <v>31</v>
      </c>
      <c r="B50" s="137"/>
      <c r="C50" s="147" t="s">
        <v>340</v>
      </c>
      <c r="D50" s="148"/>
      <c r="E50" s="148"/>
      <c r="F50" s="148"/>
      <c r="G50" s="149"/>
      <c r="H50" s="107">
        <f>H51</f>
        <v>3085.47</v>
      </c>
      <c r="I50" s="107">
        <f>I51</f>
        <v>3085.47</v>
      </c>
      <c r="J50" s="82">
        <f t="shared" si="4"/>
        <v>100</v>
      </c>
    </row>
    <row r="51" spans="1:10" ht="20.25" customHeight="1" x14ac:dyDescent="0.25">
      <c r="A51" s="136" t="s">
        <v>32</v>
      </c>
      <c r="B51" s="137"/>
      <c r="C51" s="147" t="s">
        <v>341</v>
      </c>
      <c r="D51" s="148"/>
      <c r="E51" s="148"/>
      <c r="F51" s="148"/>
      <c r="G51" s="149"/>
      <c r="H51" s="107">
        <f>H52</f>
        <v>3085.47</v>
      </c>
      <c r="I51" s="107">
        <f>I52</f>
        <v>3085.47</v>
      </c>
      <c r="J51" s="82">
        <f t="shared" si="4"/>
        <v>100</v>
      </c>
    </row>
    <row r="52" spans="1:10" ht="20.25" customHeight="1" x14ac:dyDescent="0.25">
      <c r="A52" s="136" t="s">
        <v>33</v>
      </c>
      <c r="B52" s="137"/>
      <c r="C52" s="147" t="s">
        <v>342</v>
      </c>
      <c r="D52" s="148"/>
      <c r="E52" s="148"/>
      <c r="F52" s="148"/>
      <c r="G52" s="149"/>
      <c r="H52" s="107">
        <v>3085.47</v>
      </c>
      <c r="I52" s="107">
        <v>3085.47</v>
      </c>
      <c r="J52" s="82">
        <f t="shared" si="4"/>
        <v>100</v>
      </c>
    </row>
    <row r="53" spans="1:10" ht="20.25" customHeight="1" x14ac:dyDescent="0.2">
      <c r="A53" s="136" t="s">
        <v>104</v>
      </c>
      <c r="B53" s="137"/>
      <c r="C53" s="138" t="s">
        <v>105</v>
      </c>
      <c r="D53" s="139"/>
      <c r="E53" s="139"/>
      <c r="F53" s="139"/>
      <c r="G53" s="140"/>
      <c r="H53" s="107">
        <f>H54</f>
        <v>0</v>
      </c>
      <c r="I53" s="107">
        <f>I54</f>
        <v>0</v>
      </c>
      <c r="J53" s="82">
        <v>0</v>
      </c>
    </row>
    <row r="54" spans="1:10" ht="31.5" customHeight="1" x14ac:dyDescent="0.2">
      <c r="A54" s="136" t="s">
        <v>106</v>
      </c>
      <c r="B54" s="137"/>
      <c r="C54" s="138" t="s">
        <v>103</v>
      </c>
      <c r="D54" s="139"/>
      <c r="E54" s="139"/>
      <c r="F54" s="139"/>
      <c r="G54" s="140"/>
      <c r="H54" s="107">
        <f>H55</f>
        <v>0</v>
      </c>
      <c r="I54" s="107">
        <f>I55</f>
        <v>0</v>
      </c>
      <c r="J54" s="82">
        <v>0</v>
      </c>
    </row>
    <row r="55" spans="1:10" ht="36.75" customHeight="1" x14ac:dyDescent="0.2">
      <c r="A55" s="136" t="s">
        <v>126</v>
      </c>
      <c r="B55" s="137"/>
      <c r="C55" s="138" t="s">
        <v>103</v>
      </c>
      <c r="D55" s="139"/>
      <c r="E55" s="139"/>
      <c r="F55" s="139"/>
      <c r="G55" s="140"/>
      <c r="H55" s="107">
        <v>0</v>
      </c>
      <c r="I55" s="107">
        <v>0</v>
      </c>
      <c r="J55" s="82">
        <v>0</v>
      </c>
    </row>
    <row r="56" spans="1:10" ht="111.75" customHeight="1" x14ac:dyDescent="0.2">
      <c r="A56" s="136" t="s">
        <v>429</v>
      </c>
      <c r="B56" s="137"/>
      <c r="C56" s="138" t="s">
        <v>431</v>
      </c>
      <c r="D56" s="139"/>
      <c r="E56" s="139"/>
      <c r="F56" s="139"/>
      <c r="G56" s="140"/>
      <c r="H56" s="107">
        <f>H57</f>
        <v>0</v>
      </c>
      <c r="I56" s="107">
        <f>I57</f>
        <v>0</v>
      </c>
      <c r="J56" s="82">
        <v>0</v>
      </c>
    </row>
    <row r="57" spans="1:10" ht="99" customHeight="1" x14ac:dyDescent="0.2">
      <c r="A57" s="136" t="s">
        <v>430</v>
      </c>
      <c r="B57" s="137"/>
      <c r="C57" s="141" t="s">
        <v>432</v>
      </c>
      <c r="D57" s="142"/>
      <c r="E57" s="142"/>
      <c r="F57" s="142"/>
      <c r="G57" s="143"/>
      <c r="H57" s="107">
        <v>0</v>
      </c>
      <c r="I57" s="107">
        <v>0</v>
      </c>
      <c r="J57" s="82">
        <v>0</v>
      </c>
    </row>
    <row r="58" spans="1:10" ht="54" customHeight="1" x14ac:dyDescent="0.2">
      <c r="A58" s="136" t="s">
        <v>34</v>
      </c>
      <c r="B58" s="137"/>
      <c r="C58" s="138" t="s">
        <v>93</v>
      </c>
      <c r="D58" s="139"/>
      <c r="E58" s="139"/>
      <c r="F58" s="139"/>
      <c r="G58" s="140"/>
      <c r="H58" s="107">
        <v>0</v>
      </c>
      <c r="I58" s="107">
        <v>0</v>
      </c>
      <c r="J58" s="82">
        <v>0</v>
      </c>
    </row>
    <row r="59" spans="1:10" ht="15.75" x14ac:dyDescent="0.25">
      <c r="A59" s="155"/>
      <c r="B59" s="156"/>
      <c r="C59" s="157" t="s">
        <v>343</v>
      </c>
      <c r="D59" s="158"/>
      <c r="E59" s="158"/>
      <c r="F59" s="158"/>
      <c r="G59" s="159"/>
      <c r="H59" s="106">
        <f>H7+H37+H33+H34</f>
        <v>8125.2405899999994</v>
      </c>
      <c r="I59" s="106">
        <f>I7+I37+I33+I34</f>
        <v>9925.1714799999991</v>
      </c>
      <c r="J59" s="83">
        <f t="shared" si="4"/>
        <v>122.15233961459842</v>
      </c>
    </row>
  </sheetData>
  <mergeCells count="112">
    <mergeCell ref="A59:B59"/>
    <mergeCell ref="C59:G59"/>
    <mergeCell ref="A54:B54"/>
    <mergeCell ref="C54:G54"/>
    <mergeCell ref="A55:B55"/>
    <mergeCell ref="C55:G55"/>
    <mergeCell ref="A58:B58"/>
    <mergeCell ref="C58:G58"/>
    <mergeCell ref="A31:B31"/>
    <mergeCell ref="A35:B35"/>
    <mergeCell ref="C33:G33"/>
    <mergeCell ref="A34:B34"/>
    <mergeCell ref="C34:G34"/>
    <mergeCell ref="A49:B49"/>
    <mergeCell ref="C49:G49"/>
    <mergeCell ref="A39:B39"/>
    <mergeCell ref="C39:G39"/>
    <mergeCell ref="C41:G41"/>
    <mergeCell ref="A46:B46"/>
    <mergeCell ref="A48:B48"/>
    <mergeCell ref="A51:B51"/>
    <mergeCell ref="C51:G51"/>
    <mergeCell ref="A53:B53"/>
    <mergeCell ref="A50:B50"/>
    <mergeCell ref="A52:B52"/>
    <mergeCell ref="C52:G52"/>
    <mergeCell ref="C53:G53"/>
    <mergeCell ref="A47:B47"/>
    <mergeCell ref="C42:G42"/>
    <mergeCell ref="C44:G44"/>
    <mergeCell ref="A45:B45"/>
    <mergeCell ref="C45:G45"/>
    <mergeCell ref="C47:G47"/>
    <mergeCell ref="C50:G50"/>
    <mergeCell ref="C48:G48"/>
    <mergeCell ref="C46:G46"/>
    <mergeCell ref="A36:B36"/>
    <mergeCell ref="A32:B32"/>
    <mergeCell ref="A37:B37"/>
    <mergeCell ref="A33:B33"/>
    <mergeCell ref="A38:B38"/>
    <mergeCell ref="C36:G36"/>
    <mergeCell ref="A44:B44"/>
    <mergeCell ref="A43:B43"/>
    <mergeCell ref="C43:G43"/>
    <mergeCell ref="C32:G32"/>
    <mergeCell ref="A42:B42"/>
    <mergeCell ref="C35:G35"/>
    <mergeCell ref="A40:B40"/>
    <mergeCell ref="C37:G37"/>
    <mergeCell ref="A41:B41"/>
    <mergeCell ref="C38:G38"/>
    <mergeCell ref="C40:G40"/>
    <mergeCell ref="C30:G30"/>
    <mergeCell ref="C31:G31"/>
    <mergeCell ref="C27:G27"/>
    <mergeCell ref="C22:G22"/>
    <mergeCell ref="C28:G28"/>
    <mergeCell ref="C25:G25"/>
    <mergeCell ref="C24:G24"/>
    <mergeCell ref="C29:G29"/>
    <mergeCell ref="C26:G26"/>
    <mergeCell ref="A26:B26"/>
    <mergeCell ref="A28:B28"/>
    <mergeCell ref="A24:B24"/>
    <mergeCell ref="A25:B25"/>
    <mergeCell ref="C21:G21"/>
    <mergeCell ref="C23:G23"/>
    <mergeCell ref="A18:B18"/>
    <mergeCell ref="C18:G18"/>
    <mergeCell ref="A22:B22"/>
    <mergeCell ref="A27:B27"/>
    <mergeCell ref="G1:J1"/>
    <mergeCell ref="A3:J3"/>
    <mergeCell ref="A7:B7"/>
    <mergeCell ref="C7:G7"/>
    <mergeCell ref="A5:B5"/>
    <mergeCell ref="C5:G5"/>
    <mergeCell ref="A8:B8"/>
    <mergeCell ref="C8:G8"/>
    <mergeCell ref="C13:G13"/>
    <mergeCell ref="A9:B9"/>
    <mergeCell ref="C9:G9"/>
    <mergeCell ref="A13:B13"/>
    <mergeCell ref="A11:B11"/>
    <mergeCell ref="C11:G11"/>
    <mergeCell ref="A12:B12"/>
    <mergeCell ref="C12:G12"/>
    <mergeCell ref="A56:B56"/>
    <mergeCell ref="C56:G56"/>
    <mergeCell ref="A57:B57"/>
    <mergeCell ref="C57:G57"/>
    <mergeCell ref="A6:B6"/>
    <mergeCell ref="C6:G6"/>
    <mergeCell ref="C10:G10"/>
    <mergeCell ref="A10:B10"/>
    <mergeCell ref="C14:G14"/>
    <mergeCell ref="A14:B14"/>
    <mergeCell ref="C17:G17"/>
    <mergeCell ref="C15:G15"/>
    <mergeCell ref="A15:B15"/>
    <mergeCell ref="A30:B30"/>
    <mergeCell ref="A23:B23"/>
    <mergeCell ref="C20:G20"/>
    <mergeCell ref="A19:B19"/>
    <mergeCell ref="C16:G16"/>
    <mergeCell ref="A16:B16"/>
    <mergeCell ref="A17:B17"/>
    <mergeCell ref="A20:B20"/>
    <mergeCell ref="C19:G19"/>
    <mergeCell ref="A29:B29"/>
    <mergeCell ref="A21:B2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0" workbookViewId="0">
      <selection activeCell="C8" sqref="C8:C9"/>
    </sheetView>
  </sheetViews>
  <sheetFormatPr defaultRowHeight="15" x14ac:dyDescent="0.25"/>
  <cols>
    <col min="1" max="1" width="19.7109375" style="69" customWidth="1"/>
    <col min="2" max="2" width="27.42578125" style="69" customWidth="1"/>
    <col min="3" max="3" width="40.5703125" style="69" customWidth="1"/>
    <col min="4" max="4" width="19.85546875" style="69" customWidth="1"/>
    <col min="5" max="5" width="18.85546875" style="69" customWidth="1"/>
    <col min="6" max="6" width="14" style="69" customWidth="1"/>
    <col min="7" max="16384" width="9.140625" style="69"/>
  </cols>
  <sheetData>
    <row r="1" spans="1:6" ht="15.75" customHeight="1" x14ac:dyDescent="0.25">
      <c r="C1" s="68"/>
      <c r="D1" s="64"/>
      <c r="E1" s="64"/>
      <c r="F1" s="64"/>
    </row>
    <row r="2" spans="1:6" ht="15" customHeight="1" x14ac:dyDescent="0.25">
      <c r="D2" s="169"/>
      <c r="E2" s="169"/>
      <c r="F2" s="68"/>
    </row>
    <row r="3" spans="1:6" x14ac:dyDescent="0.25">
      <c r="D3" s="169"/>
      <c r="E3" s="169"/>
    </row>
    <row r="4" spans="1:6" ht="60" customHeight="1" x14ac:dyDescent="0.25">
      <c r="D4" s="178" t="s">
        <v>442</v>
      </c>
      <c r="E4" s="178"/>
    </row>
    <row r="6" spans="1:6" ht="49.5" customHeight="1" x14ac:dyDescent="0.25">
      <c r="A6" s="170" t="s">
        <v>443</v>
      </c>
      <c r="B6" s="171"/>
      <c r="C6" s="171"/>
      <c r="D6" s="171"/>
      <c r="E6" s="171"/>
    </row>
    <row r="7" spans="1:6" x14ac:dyDescent="0.25">
      <c r="A7" s="80"/>
      <c r="B7" s="172" t="s">
        <v>40</v>
      </c>
      <c r="C7" s="173"/>
      <c r="D7" s="173"/>
      <c r="E7" s="173"/>
    </row>
    <row r="8" spans="1:6" ht="31.5" customHeight="1" x14ac:dyDescent="0.25">
      <c r="A8" s="174" t="s">
        <v>280</v>
      </c>
      <c r="B8" s="175"/>
      <c r="C8" s="176" t="s">
        <v>346</v>
      </c>
      <c r="D8" s="79" t="s">
        <v>64</v>
      </c>
      <c r="E8" s="129" t="s">
        <v>63</v>
      </c>
      <c r="F8" s="131" t="s">
        <v>422</v>
      </c>
    </row>
    <row r="9" spans="1:6" ht="96.75" customHeight="1" x14ac:dyDescent="0.25">
      <c r="A9" s="78" t="s">
        <v>1</v>
      </c>
      <c r="B9" s="77" t="s">
        <v>402</v>
      </c>
      <c r="C9" s="177"/>
      <c r="D9" s="179" t="s">
        <v>444</v>
      </c>
      <c r="E9" s="180"/>
      <c r="F9" s="181"/>
    </row>
    <row r="10" spans="1:6" s="74" customFormat="1" ht="12.75" x14ac:dyDescent="0.2">
      <c r="A10" s="73">
        <v>1</v>
      </c>
      <c r="B10" s="76">
        <v>2</v>
      </c>
      <c r="C10" s="75">
        <v>3</v>
      </c>
      <c r="D10" s="75">
        <v>6</v>
      </c>
      <c r="E10" s="75">
        <v>7</v>
      </c>
      <c r="F10" s="130"/>
    </row>
    <row r="11" spans="1:6" ht="47.25" x14ac:dyDescent="0.25">
      <c r="A11" s="73"/>
      <c r="B11" s="71" t="s">
        <v>403</v>
      </c>
      <c r="C11" s="70" t="s">
        <v>404</v>
      </c>
      <c r="D11" s="127">
        <f>+D13</f>
        <v>2008.4008000000013</v>
      </c>
      <c r="E11" s="127">
        <f>+E13</f>
        <v>-2243.9624999999987</v>
      </c>
      <c r="F11" s="132">
        <f>E11/D11*100</f>
        <v>-111.72881926754845</v>
      </c>
    </row>
    <row r="12" spans="1:6" ht="47.25" customHeight="1" x14ac:dyDescent="0.25">
      <c r="A12" s="72" t="s">
        <v>132</v>
      </c>
      <c r="B12" s="164" t="s">
        <v>131</v>
      </c>
      <c r="C12" s="165"/>
      <c r="D12" s="128">
        <f>+D13</f>
        <v>2008.4008000000013</v>
      </c>
      <c r="E12" s="128">
        <f>+E13</f>
        <v>-2243.9624999999987</v>
      </c>
      <c r="F12" s="132">
        <f t="shared" ref="F12:F21" si="0">E12/D12*100</f>
        <v>-111.72881926754845</v>
      </c>
    </row>
    <row r="13" spans="1:6" ht="31.5" x14ac:dyDescent="0.25">
      <c r="A13" s="72" t="s">
        <v>132</v>
      </c>
      <c r="B13" s="71" t="s">
        <v>405</v>
      </c>
      <c r="C13" s="70" t="s">
        <v>406</v>
      </c>
      <c r="D13" s="128">
        <f>D14+D18</f>
        <v>2008.4008000000013</v>
      </c>
      <c r="E13" s="128">
        <f>E14+E18</f>
        <v>-2243.9624999999987</v>
      </c>
      <c r="F13" s="132">
        <f t="shared" si="0"/>
        <v>-111.72881926754845</v>
      </c>
    </row>
    <row r="14" spans="1:6" ht="31.5" x14ac:dyDescent="0.25">
      <c r="A14" s="72" t="s">
        <v>132</v>
      </c>
      <c r="B14" s="71" t="s">
        <v>407</v>
      </c>
      <c r="C14" s="70" t="s">
        <v>408</v>
      </c>
      <c r="D14" s="128">
        <f t="shared" ref="D14:E16" si="1">+D15</f>
        <v>-8125.2405899999994</v>
      </c>
      <c r="E14" s="128">
        <f t="shared" si="1"/>
        <v>-9925.1714799999991</v>
      </c>
      <c r="F14" s="132">
        <f t="shared" si="0"/>
        <v>122.15233961459842</v>
      </c>
    </row>
    <row r="15" spans="1:6" ht="31.5" x14ac:dyDescent="0.25">
      <c r="A15" s="72" t="s">
        <v>132</v>
      </c>
      <c r="B15" s="71" t="s">
        <v>409</v>
      </c>
      <c r="C15" s="70" t="s">
        <v>410</v>
      </c>
      <c r="D15" s="128">
        <f t="shared" si="1"/>
        <v>-8125.2405899999994</v>
      </c>
      <c r="E15" s="128">
        <f t="shared" si="1"/>
        <v>-9925.1714799999991</v>
      </c>
      <c r="F15" s="132">
        <f t="shared" si="0"/>
        <v>122.15233961459842</v>
      </c>
    </row>
    <row r="16" spans="1:6" ht="31.5" x14ac:dyDescent="0.25">
      <c r="A16" s="72" t="s">
        <v>132</v>
      </c>
      <c r="B16" s="71" t="s">
        <v>411</v>
      </c>
      <c r="C16" s="70" t="s">
        <v>412</v>
      </c>
      <c r="D16" s="128">
        <f t="shared" si="1"/>
        <v>-8125.2405899999994</v>
      </c>
      <c r="E16" s="128">
        <f t="shared" si="1"/>
        <v>-9925.1714799999991</v>
      </c>
      <c r="F16" s="132">
        <f t="shared" si="0"/>
        <v>122.15233961459842</v>
      </c>
    </row>
    <row r="17" spans="1:8" ht="47.25" x14ac:dyDescent="0.25">
      <c r="A17" s="72" t="s">
        <v>132</v>
      </c>
      <c r="B17" s="71" t="s">
        <v>413</v>
      </c>
      <c r="C17" s="70" t="s">
        <v>279</v>
      </c>
      <c r="D17" s="128">
        <f>-'приложение 1'!H59</f>
        <v>-8125.2405899999994</v>
      </c>
      <c r="E17" s="128">
        <f>-'приложение 1'!I59</f>
        <v>-9925.1714799999991</v>
      </c>
      <c r="F17" s="132">
        <f t="shared" si="0"/>
        <v>122.15233961459842</v>
      </c>
    </row>
    <row r="18" spans="1:8" ht="31.5" x14ac:dyDescent="0.25">
      <c r="A18" s="72" t="s">
        <v>132</v>
      </c>
      <c r="B18" s="71" t="s">
        <v>414</v>
      </c>
      <c r="C18" s="70" t="s">
        <v>415</v>
      </c>
      <c r="D18" s="128">
        <f t="shared" ref="D18:E20" si="2">+D19</f>
        <v>10133.641390000001</v>
      </c>
      <c r="E18" s="128">
        <f t="shared" si="2"/>
        <v>7681.2089800000003</v>
      </c>
      <c r="F18" s="132">
        <f t="shared" si="0"/>
        <v>75.799100090318078</v>
      </c>
    </row>
    <row r="19" spans="1:8" ht="31.5" x14ac:dyDescent="0.25">
      <c r="A19" s="72" t="s">
        <v>132</v>
      </c>
      <c r="B19" s="71" t="s">
        <v>416</v>
      </c>
      <c r="C19" s="70" t="s">
        <v>417</v>
      </c>
      <c r="D19" s="128">
        <f t="shared" si="2"/>
        <v>10133.641390000001</v>
      </c>
      <c r="E19" s="128">
        <f t="shared" si="2"/>
        <v>7681.2089800000003</v>
      </c>
      <c r="F19" s="132">
        <f t="shared" si="0"/>
        <v>75.799100090318078</v>
      </c>
    </row>
    <row r="20" spans="1:8" ht="31.5" x14ac:dyDescent="0.25">
      <c r="A20" s="72" t="s">
        <v>132</v>
      </c>
      <c r="B20" s="71" t="s">
        <v>418</v>
      </c>
      <c r="C20" s="70" t="s">
        <v>419</v>
      </c>
      <c r="D20" s="128">
        <f t="shared" si="2"/>
        <v>10133.641390000001</v>
      </c>
      <c r="E20" s="128">
        <f t="shared" si="2"/>
        <v>7681.2089800000003</v>
      </c>
      <c r="F20" s="132">
        <f t="shared" si="0"/>
        <v>75.799100090318078</v>
      </c>
    </row>
    <row r="21" spans="1:8" ht="31.5" x14ac:dyDescent="0.25">
      <c r="A21" s="72" t="s">
        <v>132</v>
      </c>
      <c r="B21" s="71" t="s">
        <v>420</v>
      </c>
      <c r="C21" s="70" t="s">
        <v>0</v>
      </c>
      <c r="D21" s="128">
        <f>'приложение 3 '!D25</f>
        <v>10133.641390000001</v>
      </c>
      <c r="E21" s="128">
        <f>'приложение 3 '!E25</f>
        <v>7681.2089800000003</v>
      </c>
      <c r="F21" s="132">
        <f t="shared" si="0"/>
        <v>75.799100090318078</v>
      </c>
    </row>
    <row r="25" spans="1:8" ht="15.75" x14ac:dyDescent="0.25">
      <c r="A25" s="65" t="s">
        <v>140</v>
      </c>
      <c r="B25" s="65"/>
      <c r="C25" s="65"/>
      <c r="D25" s="65" t="s">
        <v>3</v>
      </c>
      <c r="E25" s="65"/>
      <c r="F25" s="65"/>
      <c r="G25" s="65"/>
      <c r="H25" s="64"/>
    </row>
    <row r="26" spans="1:8" ht="15.75" x14ac:dyDescent="0.25">
      <c r="A26" s="65" t="s">
        <v>136</v>
      </c>
      <c r="B26" s="65"/>
      <c r="C26" s="65"/>
      <c r="D26" s="65" t="s">
        <v>137</v>
      </c>
      <c r="E26" s="65"/>
      <c r="F26" s="65"/>
      <c r="G26" s="65"/>
      <c r="H26" s="64"/>
    </row>
    <row r="27" spans="1:8" ht="15.75" x14ac:dyDescent="0.25">
      <c r="A27" s="65"/>
      <c r="B27" s="65"/>
      <c r="C27" s="65"/>
      <c r="D27" s="65"/>
      <c r="E27" s="65"/>
      <c r="F27" s="65"/>
      <c r="G27" s="65"/>
      <c r="H27" s="64"/>
    </row>
    <row r="28" spans="1:8" ht="15.75" x14ac:dyDescent="0.25">
      <c r="A28" s="67"/>
      <c r="B28" s="66"/>
      <c r="C28" s="66"/>
      <c r="D28" s="167"/>
      <c r="E28" s="167"/>
      <c r="F28" s="166"/>
      <c r="G28" s="166"/>
      <c r="H28" s="64"/>
    </row>
    <row r="29" spans="1:8" ht="15.75" x14ac:dyDescent="0.25">
      <c r="A29" s="66"/>
      <c r="B29" s="66"/>
      <c r="C29" s="66"/>
      <c r="D29" s="168" t="s">
        <v>138</v>
      </c>
      <c r="E29" s="168"/>
      <c r="F29" s="166"/>
      <c r="G29" s="166"/>
      <c r="H29" s="64"/>
    </row>
  </sheetData>
  <mergeCells count="12">
    <mergeCell ref="D2:E3"/>
    <mergeCell ref="A6:E6"/>
    <mergeCell ref="B7:E7"/>
    <mergeCell ref="A8:B8"/>
    <mergeCell ref="C8:C9"/>
    <mergeCell ref="D4:E4"/>
    <mergeCell ref="D9:F9"/>
    <mergeCell ref="B12:C12"/>
    <mergeCell ref="F28:G28"/>
    <mergeCell ref="F29:G29"/>
    <mergeCell ref="D28:E28"/>
    <mergeCell ref="D29:E2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topLeftCell="A4" workbookViewId="0">
      <selection activeCell="H11" sqref="H11"/>
    </sheetView>
  </sheetViews>
  <sheetFormatPr defaultRowHeight="12.75" x14ac:dyDescent="0.2"/>
  <cols>
    <col min="1" max="2" width="6.7109375" customWidth="1"/>
    <col min="3" max="3" width="54.28515625" customWidth="1"/>
    <col min="4" max="4" width="14.85546875" customWidth="1"/>
    <col min="5" max="5" width="15.28515625" customWidth="1"/>
    <col min="6" max="6" width="13.42578125" customWidth="1"/>
  </cols>
  <sheetData>
    <row r="1" spans="1:6" ht="78" customHeight="1" x14ac:dyDescent="0.2">
      <c r="E1" s="182" t="s">
        <v>445</v>
      </c>
      <c r="F1" s="183"/>
    </row>
    <row r="2" spans="1:6" ht="32.25" customHeight="1" x14ac:dyDescent="0.25">
      <c r="A2" s="184" t="s">
        <v>446</v>
      </c>
      <c r="B2" s="184"/>
      <c r="C2" s="184"/>
      <c r="D2" s="184"/>
      <c r="E2" s="184"/>
      <c r="F2" s="184"/>
    </row>
    <row r="3" spans="1:6" ht="15.75" x14ac:dyDescent="0.25">
      <c r="A3" s="53"/>
      <c r="B3" s="53"/>
      <c r="C3" s="53"/>
      <c r="D3" s="53"/>
      <c r="F3" s="54" t="s">
        <v>40</v>
      </c>
    </row>
    <row r="4" spans="1:6" ht="15.75" customHeight="1" x14ac:dyDescent="0.2">
      <c r="A4" s="185" t="s">
        <v>57</v>
      </c>
      <c r="B4" s="186"/>
      <c r="C4" s="189" t="s">
        <v>230</v>
      </c>
      <c r="D4" s="190" t="s">
        <v>59</v>
      </c>
      <c r="E4" s="192" t="s">
        <v>60</v>
      </c>
      <c r="F4" s="193" t="s">
        <v>61</v>
      </c>
    </row>
    <row r="5" spans="1:6" ht="26.25" customHeight="1" x14ac:dyDescent="0.2">
      <c r="A5" s="187"/>
      <c r="B5" s="188"/>
      <c r="C5" s="189"/>
      <c r="D5" s="191"/>
      <c r="E5" s="192"/>
      <c r="F5" s="194"/>
    </row>
    <row r="6" spans="1:6" x14ac:dyDescent="0.2">
      <c r="A6" s="55" t="s">
        <v>147</v>
      </c>
      <c r="B6" s="55" t="s">
        <v>148</v>
      </c>
      <c r="C6" s="55" t="s">
        <v>149</v>
      </c>
      <c r="D6" s="55" t="s">
        <v>150</v>
      </c>
      <c r="E6" s="55" t="s">
        <v>151</v>
      </c>
      <c r="F6" s="56">
        <v>6</v>
      </c>
    </row>
    <row r="7" spans="1:6" ht="15.75" x14ac:dyDescent="0.2">
      <c r="A7" s="57">
        <v>1</v>
      </c>
      <c r="B7" s="57">
        <v>0</v>
      </c>
      <c r="C7" s="58" t="s">
        <v>347</v>
      </c>
      <c r="D7" s="121">
        <f>D8+D9+D12+D13+D10</f>
        <v>6910.51379</v>
      </c>
      <c r="E7" s="121">
        <f>E8+E9+E12+E13+E10</f>
        <v>5580.8219200000003</v>
      </c>
      <c r="F7" s="62">
        <f>E7*100/D7</f>
        <v>80.758422450091089</v>
      </c>
    </row>
    <row r="8" spans="1:6" ht="31.5" x14ac:dyDescent="0.2">
      <c r="A8" s="59">
        <v>1</v>
      </c>
      <c r="B8" s="59">
        <v>2</v>
      </c>
      <c r="C8" s="60" t="s">
        <v>354</v>
      </c>
      <c r="D8" s="122">
        <f>'приложение  4'!G8</f>
        <v>1698.1599999999999</v>
      </c>
      <c r="E8" s="122">
        <f>'приложение  4'!H8</f>
        <v>1662.08133</v>
      </c>
      <c r="F8" s="63">
        <f>E8*100/D8</f>
        <v>97.875425754934767</v>
      </c>
    </row>
    <row r="9" spans="1:6" ht="31.5" x14ac:dyDescent="0.2">
      <c r="A9" s="59">
        <v>1</v>
      </c>
      <c r="B9" s="59">
        <v>4</v>
      </c>
      <c r="C9" s="60" t="s">
        <v>355</v>
      </c>
      <c r="D9" s="123">
        <f>'приложение  4'!G15</f>
        <v>1398.7318</v>
      </c>
      <c r="E9" s="123">
        <f>'приложение  4'!H15</f>
        <v>305.67356000000001</v>
      </c>
      <c r="F9" s="63">
        <f>E9*100/D9</f>
        <v>21.853621973848025</v>
      </c>
    </row>
    <row r="10" spans="1:6" ht="31.5" x14ac:dyDescent="0.2">
      <c r="A10" s="59">
        <v>1</v>
      </c>
      <c r="B10" s="59">
        <v>6</v>
      </c>
      <c r="C10" s="60" t="s">
        <v>358</v>
      </c>
      <c r="D10" s="122">
        <f>'приложение  4'!G35</f>
        <v>0</v>
      </c>
      <c r="E10" s="122">
        <f>'приложение  4'!H35</f>
        <v>0</v>
      </c>
      <c r="F10" s="63">
        <v>0</v>
      </c>
    </row>
    <row r="11" spans="1:6" ht="15.75" x14ac:dyDescent="0.25">
      <c r="A11" s="59">
        <v>1</v>
      </c>
      <c r="B11" s="59">
        <v>7</v>
      </c>
      <c r="C11" s="15" t="s">
        <v>99</v>
      </c>
      <c r="D11" s="122">
        <f>'приложение  4'!G40</f>
        <v>0</v>
      </c>
      <c r="E11" s="122">
        <f>'приложение  4'!H40</f>
        <v>0</v>
      </c>
      <c r="F11" s="63">
        <v>0</v>
      </c>
    </row>
    <row r="12" spans="1:6" ht="15.75" x14ac:dyDescent="0.2">
      <c r="A12" s="59">
        <v>1</v>
      </c>
      <c r="B12" s="59">
        <v>11</v>
      </c>
      <c r="C12" s="60" t="s">
        <v>54</v>
      </c>
      <c r="D12" s="123">
        <f>'приложение  4'!G45</f>
        <v>5</v>
      </c>
      <c r="E12" s="123">
        <f>'приложение  4'!H45</f>
        <v>0</v>
      </c>
      <c r="F12" s="63">
        <v>0</v>
      </c>
    </row>
    <row r="13" spans="1:6" ht="15.75" x14ac:dyDescent="0.2">
      <c r="A13" s="59">
        <v>1</v>
      </c>
      <c r="B13" s="59">
        <v>13</v>
      </c>
      <c r="C13" s="60" t="s">
        <v>348</v>
      </c>
      <c r="D13" s="122">
        <f>'приложение  4'!G49</f>
        <v>3808.6219900000001</v>
      </c>
      <c r="E13" s="122">
        <f>'приложение  4'!H49</f>
        <v>3613.0670300000002</v>
      </c>
      <c r="F13" s="63">
        <f>E13*100/D13</f>
        <v>94.865466814153436</v>
      </c>
    </row>
    <row r="14" spans="1:6" ht="15.75" x14ac:dyDescent="0.2">
      <c r="A14" s="57">
        <v>2</v>
      </c>
      <c r="B14" s="57">
        <v>0</v>
      </c>
      <c r="C14" s="58" t="s">
        <v>58</v>
      </c>
      <c r="D14" s="124">
        <f>D15</f>
        <v>189.6</v>
      </c>
      <c r="E14" s="124">
        <f>E15</f>
        <v>189.6</v>
      </c>
      <c r="F14" s="63">
        <f>E14*100/D14</f>
        <v>100</v>
      </c>
    </row>
    <row r="15" spans="1:6" ht="15.75" x14ac:dyDescent="0.2">
      <c r="A15" s="59">
        <v>2</v>
      </c>
      <c r="B15" s="59">
        <v>3</v>
      </c>
      <c r="C15" s="61" t="s">
        <v>48</v>
      </c>
      <c r="D15" s="122">
        <f>'приложение  4'!G71</f>
        <v>189.6</v>
      </c>
      <c r="E15" s="122">
        <f>'приложение  4'!H71</f>
        <v>189.6</v>
      </c>
      <c r="F15" s="63">
        <f t="shared" ref="F15:F20" si="0">E15*100/D15</f>
        <v>100</v>
      </c>
    </row>
    <row r="16" spans="1:6" ht="15.75" x14ac:dyDescent="0.2">
      <c r="A16" s="57">
        <v>3</v>
      </c>
      <c r="B16" s="59">
        <v>0</v>
      </c>
      <c r="C16" s="52" t="s">
        <v>38</v>
      </c>
      <c r="D16" s="124">
        <f>D17</f>
        <v>365.7</v>
      </c>
      <c r="E16" s="124">
        <f>E17</f>
        <v>205.97696999999999</v>
      </c>
      <c r="F16" s="63">
        <f t="shared" si="0"/>
        <v>56.324027891714522</v>
      </c>
    </row>
    <row r="17" spans="1:6" ht="45.75" customHeight="1" x14ac:dyDescent="0.2">
      <c r="A17" s="59">
        <v>3</v>
      </c>
      <c r="B17" s="59">
        <v>10</v>
      </c>
      <c r="C17" s="48" t="s">
        <v>421</v>
      </c>
      <c r="D17" s="122">
        <f>'приложение  4'!G82</f>
        <v>365.7</v>
      </c>
      <c r="E17" s="122">
        <f>'приложение  4'!H83</f>
        <v>205.97696999999999</v>
      </c>
      <c r="F17" s="63">
        <f t="shared" si="0"/>
        <v>56.324027891714522</v>
      </c>
    </row>
    <row r="18" spans="1:6" ht="15.75" x14ac:dyDescent="0.2">
      <c r="A18" s="57">
        <v>5</v>
      </c>
      <c r="B18" s="57">
        <v>0</v>
      </c>
      <c r="C18" s="58" t="s">
        <v>349</v>
      </c>
      <c r="D18" s="124">
        <f>'приложение  4'!G87</f>
        <v>467.03</v>
      </c>
      <c r="E18" s="124">
        <f>E20+E19</f>
        <v>214.9708</v>
      </c>
      <c r="F18" s="63">
        <f t="shared" si="0"/>
        <v>46.029334304006163</v>
      </c>
    </row>
    <row r="19" spans="1:6" ht="15.75" x14ac:dyDescent="0.2">
      <c r="A19" s="59">
        <v>5</v>
      </c>
      <c r="B19" s="59">
        <v>2</v>
      </c>
      <c r="C19" s="60" t="s">
        <v>101</v>
      </c>
      <c r="D19" s="122">
        <f>'приложение  4'!G88</f>
        <v>265.2</v>
      </c>
      <c r="E19" s="122">
        <f>'приложение  4'!H88</f>
        <v>206.92599999999999</v>
      </c>
      <c r="F19" s="63">
        <f t="shared" si="0"/>
        <v>78.026395173453992</v>
      </c>
    </row>
    <row r="20" spans="1:6" ht="15.75" x14ac:dyDescent="0.2">
      <c r="A20" s="59">
        <v>5</v>
      </c>
      <c r="B20" s="59">
        <v>3</v>
      </c>
      <c r="C20" s="60" t="s">
        <v>350</v>
      </c>
      <c r="D20" s="122">
        <f>'приложение  4'!G95</f>
        <v>201.83</v>
      </c>
      <c r="E20" s="122">
        <f>'приложение  4'!H95</f>
        <v>8.0448000000000004</v>
      </c>
      <c r="F20" s="63">
        <f t="shared" si="0"/>
        <v>3.9859287519199325</v>
      </c>
    </row>
    <row r="21" spans="1:6" ht="15.75" x14ac:dyDescent="0.2">
      <c r="A21" s="57">
        <v>8</v>
      </c>
      <c r="B21" s="57">
        <v>0</v>
      </c>
      <c r="C21" s="58" t="s">
        <v>356</v>
      </c>
      <c r="D21" s="124">
        <f>D22</f>
        <v>2001.6000000000001</v>
      </c>
      <c r="E21" s="124">
        <f>E22</f>
        <v>1290.6416899999999</v>
      </c>
      <c r="F21" s="63">
        <f>E21*100/D21</f>
        <v>64.48050009992005</v>
      </c>
    </row>
    <row r="22" spans="1:6" ht="15.75" x14ac:dyDescent="0.2">
      <c r="A22" s="59">
        <v>8</v>
      </c>
      <c r="B22" s="59">
        <v>1</v>
      </c>
      <c r="C22" s="60" t="s">
        <v>351</v>
      </c>
      <c r="D22" s="122">
        <f>'приложение  4'!G99</f>
        <v>2001.6000000000001</v>
      </c>
      <c r="E22" s="122">
        <f>'приложение  4'!H99</f>
        <v>1290.6416899999999</v>
      </c>
      <c r="F22" s="63">
        <f>E22*100/D22</f>
        <v>64.48050009992005</v>
      </c>
    </row>
    <row r="23" spans="1:6" ht="15.75" x14ac:dyDescent="0.2">
      <c r="A23" s="57">
        <v>10</v>
      </c>
      <c r="B23" s="57">
        <v>0</v>
      </c>
      <c r="C23" s="58" t="s">
        <v>352</v>
      </c>
      <c r="D23" s="125">
        <f>D24</f>
        <v>199.19759999999999</v>
      </c>
      <c r="E23" s="125">
        <f>E24</f>
        <v>199.19759999999999</v>
      </c>
      <c r="F23" s="63">
        <v>0</v>
      </c>
    </row>
    <row r="24" spans="1:6" ht="15.75" x14ac:dyDescent="0.2">
      <c r="A24" s="59">
        <v>10</v>
      </c>
      <c r="B24" s="59">
        <v>1</v>
      </c>
      <c r="C24" s="60" t="s">
        <v>357</v>
      </c>
      <c r="D24" s="122">
        <f>'приложение  4'!G115</f>
        <v>199.19759999999999</v>
      </c>
      <c r="E24" s="122">
        <f>'приложение  4'!H115</f>
        <v>199.19759999999999</v>
      </c>
      <c r="F24" s="63">
        <v>0</v>
      </c>
    </row>
    <row r="25" spans="1:6" ht="15.75" x14ac:dyDescent="0.25">
      <c r="A25" s="20"/>
      <c r="B25" s="20"/>
      <c r="C25" s="19" t="s">
        <v>353</v>
      </c>
      <c r="D25" s="126">
        <f>D7+D14+D18+D21+D23+D16+D11</f>
        <v>10133.641390000001</v>
      </c>
      <c r="E25" s="126">
        <f>E7+E14+E18+E21+E23+E16+E11</f>
        <v>7681.2089800000003</v>
      </c>
      <c r="F25" s="63">
        <f>E25*100/D25</f>
        <v>75.799100090318078</v>
      </c>
    </row>
  </sheetData>
  <mergeCells count="7">
    <mergeCell ref="E1:F1"/>
    <mergeCell ref="A2:F2"/>
    <mergeCell ref="A4:B5"/>
    <mergeCell ref="C4:C5"/>
    <mergeCell ref="D4:D5"/>
    <mergeCell ref="E4:E5"/>
    <mergeCell ref="F4:F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"/>
  <sheetViews>
    <sheetView topLeftCell="A76" workbookViewId="0">
      <selection activeCell="H123" sqref="H123"/>
    </sheetView>
  </sheetViews>
  <sheetFormatPr defaultRowHeight="12.75" x14ac:dyDescent="0.2"/>
  <cols>
    <col min="1" max="1" width="7.42578125" customWidth="1"/>
    <col min="2" max="2" width="5" customWidth="1"/>
    <col min="3" max="3" width="8" customWidth="1"/>
    <col min="4" max="4" width="11.28515625" customWidth="1"/>
    <col min="5" max="5" width="7.85546875" customWidth="1"/>
    <col min="6" max="6" width="54.28515625" customWidth="1"/>
    <col min="7" max="7" width="13.28515625" customWidth="1"/>
    <col min="8" max="8" width="13.85546875" customWidth="1"/>
    <col min="9" max="9" width="10.140625" customWidth="1"/>
  </cols>
  <sheetData>
    <row r="1" spans="1:9" ht="45" customHeight="1" x14ac:dyDescent="0.2">
      <c r="F1" s="153" t="s">
        <v>447</v>
      </c>
      <c r="G1" s="153"/>
      <c r="H1" s="153"/>
      <c r="I1" s="153"/>
    </row>
    <row r="2" spans="1:9" ht="54" customHeight="1" x14ac:dyDescent="0.2">
      <c r="A2" s="195" t="s">
        <v>448</v>
      </c>
      <c r="B2" s="195"/>
      <c r="C2" s="195"/>
      <c r="D2" s="195"/>
      <c r="E2" s="195"/>
      <c r="F2" s="195"/>
      <c r="G2" s="195"/>
      <c r="H2" s="195"/>
      <c r="I2" s="195"/>
    </row>
    <row r="3" spans="1:9" ht="15.75" x14ac:dyDescent="0.25">
      <c r="B3" s="47"/>
      <c r="C3" s="47"/>
      <c r="D3" s="47"/>
      <c r="E3" s="47"/>
      <c r="F3" s="47"/>
      <c r="G3" s="47"/>
      <c r="H3" s="196" t="s">
        <v>40</v>
      </c>
      <c r="I3" s="196"/>
    </row>
    <row r="4" spans="1:9" ht="47.25" x14ac:dyDescent="0.2">
      <c r="A4" s="16" t="s">
        <v>400</v>
      </c>
      <c r="B4" s="16" t="s">
        <v>344</v>
      </c>
      <c r="C4" s="16" t="s">
        <v>345</v>
      </c>
      <c r="D4" s="16" t="s">
        <v>401</v>
      </c>
      <c r="E4" s="16" t="s">
        <v>359</v>
      </c>
      <c r="F4" s="16" t="s">
        <v>287</v>
      </c>
      <c r="G4" s="14" t="s">
        <v>41</v>
      </c>
      <c r="H4" s="14" t="s">
        <v>42</v>
      </c>
      <c r="I4" s="14" t="s">
        <v>62</v>
      </c>
    </row>
    <row r="5" spans="1:9" ht="15.75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8">
        <v>7</v>
      </c>
      <c r="H5" s="18">
        <v>8</v>
      </c>
      <c r="I5" s="18">
        <v>9</v>
      </c>
    </row>
    <row r="6" spans="1:9" ht="28.5" x14ac:dyDescent="0.25">
      <c r="A6" s="102" t="s">
        <v>132</v>
      </c>
      <c r="B6" s="103"/>
      <c r="C6" s="103"/>
      <c r="D6" s="103"/>
      <c r="E6" s="103"/>
      <c r="F6" s="104" t="s">
        <v>131</v>
      </c>
      <c r="G6" s="113">
        <f>G7+G71+G87+G99+G115+G82</f>
        <v>10133.641390000001</v>
      </c>
      <c r="H6" s="113">
        <f>H7+H71+H87+H99+H115+H82</f>
        <v>7681.2089800000003</v>
      </c>
      <c r="I6" s="89">
        <f t="shared" ref="I6:I69" si="0">H6*100/G6</f>
        <v>75.799100090318078</v>
      </c>
    </row>
    <row r="7" spans="1:9" ht="15.75" x14ac:dyDescent="0.25">
      <c r="A7" s="96" t="s">
        <v>132</v>
      </c>
      <c r="B7" s="96" t="s">
        <v>361</v>
      </c>
      <c r="C7" s="97"/>
      <c r="D7" s="97"/>
      <c r="E7" s="97"/>
      <c r="F7" s="98" t="s">
        <v>360</v>
      </c>
      <c r="G7" s="114">
        <f>G8+G15+G49+G45+G35+G40</f>
        <v>6910.51379</v>
      </c>
      <c r="H7" s="114">
        <f>H8+H15+H49+H45+H35+H40</f>
        <v>5580.8219200000003</v>
      </c>
      <c r="I7" s="99">
        <f t="shared" si="0"/>
        <v>80.758422450091089</v>
      </c>
    </row>
    <row r="8" spans="1:9" ht="42.75" x14ac:dyDescent="0.25">
      <c r="A8" s="49" t="s">
        <v>132</v>
      </c>
      <c r="B8" s="49" t="s">
        <v>361</v>
      </c>
      <c r="C8" s="49" t="s">
        <v>363</v>
      </c>
      <c r="D8" s="49"/>
      <c r="E8" s="49"/>
      <c r="F8" s="52" t="s">
        <v>362</v>
      </c>
      <c r="G8" s="115">
        <f t="shared" ref="G8:H11" si="1">G9</f>
        <v>1698.1599999999999</v>
      </c>
      <c r="H8" s="115">
        <f t="shared" si="1"/>
        <v>1662.08133</v>
      </c>
      <c r="I8" s="88">
        <f t="shared" si="0"/>
        <v>97.875425754934767</v>
      </c>
    </row>
    <row r="9" spans="1:9" ht="60" x14ac:dyDescent="0.25">
      <c r="A9" s="51" t="s">
        <v>132</v>
      </c>
      <c r="B9" s="51" t="s">
        <v>361</v>
      </c>
      <c r="C9" s="51" t="s">
        <v>363</v>
      </c>
      <c r="D9" s="51" t="s">
        <v>107</v>
      </c>
      <c r="E9" s="51"/>
      <c r="F9" s="48" t="s">
        <v>364</v>
      </c>
      <c r="G9" s="110">
        <f t="shared" si="1"/>
        <v>1698.1599999999999</v>
      </c>
      <c r="H9" s="110">
        <f t="shared" si="1"/>
        <v>1662.08133</v>
      </c>
      <c r="I9" s="42">
        <f t="shared" si="0"/>
        <v>97.875425754934767</v>
      </c>
    </row>
    <row r="10" spans="1:9" ht="15.75" x14ac:dyDescent="0.25">
      <c r="A10" s="51" t="s">
        <v>132</v>
      </c>
      <c r="B10" s="51" t="s">
        <v>361</v>
      </c>
      <c r="C10" s="51" t="s">
        <v>363</v>
      </c>
      <c r="D10" s="51" t="s">
        <v>107</v>
      </c>
      <c r="E10" s="51"/>
      <c r="F10" s="48" t="s">
        <v>365</v>
      </c>
      <c r="G10" s="111">
        <f t="shared" si="1"/>
        <v>1698.1599999999999</v>
      </c>
      <c r="H10" s="111">
        <f t="shared" si="1"/>
        <v>1662.08133</v>
      </c>
      <c r="I10" s="42">
        <f t="shared" si="0"/>
        <v>97.875425754934767</v>
      </c>
    </row>
    <row r="11" spans="1:9" ht="75" x14ac:dyDescent="0.25">
      <c r="A11" s="51" t="s">
        <v>132</v>
      </c>
      <c r="B11" s="51" t="s">
        <v>361</v>
      </c>
      <c r="C11" s="51" t="s">
        <v>363</v>
      </c>
      <c r="D11" s="51" t="s">
        <v>107</v>
      </c>
      <c r="E11" s="51" t="s">
        <v>39</v>
      </c>
      <c r="F11" s="48" t="s">
        <v>76</v>
      </c>
      <c r="G11" s="111">
        <f t="shared" si="1"/>
        <v>1698.1599999999999</v>
      </c>
      <c r="H11" s="111">
        <f t="shared" si="1"/>
        <v>1662.08133</v>
      </c>
      <c r="I11" s="42">
        <f t="shared" si="0"/>
        <v>97.875425754934767</v>
      </c>
    </row>
    <row r="12" spans="1:9" ht="30" x14ac:dyDescent="0.25">
      <c r="A12" s="51" t="s">
        <v>132</v>
      </c>
      <c r="B12" s="51" t="s">
        <v>361</v>
      </c>
      <c r="C12" s="51" t="s">
        <v>363</v>
      </c>
      <c r="D12" s="51" t="s">
        <v>107</v>
      </c>
      <c r="E12" s="51" t="s">
        <v>75</v>
      </c>
      <c r="F12" s="48" t="s">
        <v>77</v>
      </c>
      <c r="G12" s="111">
        <f>G13+G14</f>
        <v>1698.1599999999999</v>
      </c>
      <c r="H12" s="111">
        <f>H13+H14</f>
        <v>1662.08133</v>
      </c>
      <c r="I12" s="42">
        <f t="shared" si="0"/>
        <v>97.875425754934767</v>
      </c>
    </row>
    <row r="13" spans="1:9" ht="15.75" x14ac:dyDescent="0.25">
      <c r="A13" s="51" t="s">
        <v>132</v>
      </c>
      <c r="B13" s="51" t="s">
        <v>361</v>
      </c>
      <c r="C13" s="51" t="s">
        <v>363</v>
      </c>
      <c r="D13" s="51" t="s">
        <v>107</v>
      </c>
      <c r="E13" s="51" t="s">
        <v>366</v>
      </c>
      <c r="F13" s="48" t="s">
        <v>109</v>
      </c>
      <c r="G13" s="111">
        <v>1304.27</v>
      </c>
      <c r="H13" s="111">
        <v>1276.56016</v>
      </c>
      <c r="I13" s="42">
        <f t="shared" si="0"/>
        <v>97.875452168646063</v>
      </c>
    </row>
    <row r="14" spans="1:9" ht="15.75" x14ac:dyDescent="0.25">
      <c r="A14" s="51" t="s">
        <v>132</v>
      </c>
      <c r="B14" s="51" t="s">
        <v>361</v>
      </c>
      <c r="C14" s="51" t="s">
        <v>363</v>
      </c>
      <c r="D14" s="51" t="s">
        <v>107</v>
      </c>
      <c r="E14" s="51" t="s">
        <v>108</v>
      </c>
      <c r="F14" s="48" t="s">
        <v>110</v>
      </c>
      <c r="G14" s="111">
        <v>393.89</v>
      </c>
      <c r="H14" s="111">
        <v>385.52116999999998</v>
      </c>
      <c r="I14" s="42">
        <f t="shared" si="0"/>
        <v>97.875338292416657</v>
      </c>
    </row>
    <row r="15" spans="1:9" ht="57" x14ac:dyDescent="0.25">
      <c r="A15" s="96" t="s">
        <v>132</v>
      </c>
      <c r="B15" s="96" t="s">
        <v>361</v>
      </c>
      <c r="C15" s="96" t="s">
        <v>368</v>
      </c>
      <c r="D15" s="96"/>
      <c r="E15" s="96"/>
      <c r="F15" s="98" t="s">
        <v>367</v>
      </c>
      <c r="G15" s="116">
        <f>G16</f>
        <v>1398.7318</v>
      </c>
      <c r="H15" s="116">
        <f>H16</f>
        <v>305.67356000000001</v>
      </c>
      <c r="I15" s="101">
        <f t="shared" si="0"/>
        <v>21.853621973848025</v>
      </c>
    </row>
    <row r="16" spans="1:9" ht="60" x14ac:dyDescent="0.25">
      <c r="A16" s="51" t="s">
        <v>132</v>
      </c>
      <c r="B16" s="51" t="s">
        <v>361</v>
      </c>
      <c r="C16" s="51" t="s">
        <v>368</v>
      </c>
      <c r="D16" s="51" t="s">
        <v>111</v>
      </c>
      <c r="E16" s="51"/>
      <c r="F16" s="48" t="s">
        <v>364</v>
      </c>
      <c r="G16" s="111">
        <f>G17</f>
        <v>1398.7318</v>
      </c>
      <c r="H16" s="111">
        <f>H17</f>
        <v>305.67356000000001</v>
      </c>
      <c r="I16" s="42">
        <f t="shared" si="0"/>
        <v>21.853621973848025</v>
      </c>
    </row>
    <row r="17" spans="1:9" ht="15.75" x14ac:dyDescent="0.25">
      <c r="A17" s="51" t="s">
        <v>132</v>
      </c>
      <c r="B17" s="51" t="s">
        <v>361</v>
      </c>
      <c r="C17" s="51" t="s">
        <v>368</v>
      </c>
      <c r="D17" s="51" t="s">
        <v>111</v>
      </c>
      <c r="E17" s="51"/>
      <c r="F17" s="48" t="s">
        <v>369</v>
      </c>
      <c r="G17" s="112">
        <f>G18+G23+G28</f>
        <v>1398.7318</v>
      </c>
      <c r="H17" s="112">
        <f>H18+H23+H28</f>
        <v>305.67356000000001</v>
      </c>
      <c r="I17" s="42">
        <f t="shared" si="0"/>
        <v>21.853621973848025</v>
      </c>
    </row>
    <row r="18" spans="1:9" ht="75" x14ac:dyDescent="0.25">
      <c r="A18" s="51" t="s">
        <v>132</v>
      </c>
      <c r="B18" s="51" t="s">
        <v>361</v>
      </c>
      <c r="C18" s="51" t="s">
        <v>368</v>
      </c>
      <c r="D18" s="51" t="s">
        <v>111</v>
      </c>
      <c r="E18" s="51" t="s">
        <v>39</v>
      </c>
      <c r="F18" s="48" t="s">
        <v>76</v>
      </c>
      <c r="G18" s="112">
        <f>G19</f>
        <v>409.71000000000004</v>
      </c>
      <c r="H18" s="112">
        <f>H19</f>
        <v>0</v>
      </c>
      <c r="I18" s="42">
        <f t="shared" si="0"/>
        <v>0</v>
      </c>
    </row>
    <row r="19" spans="1:9" ht="30" x14ac:dyDescent="0.25">
      <c r="A19" s="51" t="s">
        <v>132</v>
      </c>
      <c r="B19" s="51" t="s">
        <v>361</v>
      </c>
      <c r="C19" s="51" t="s">
        <v>368</v>
      </c>
      <c r="D19" s="51" t="s">
        <v>111</v>
      </c>
      <c r="E19" s="51" t="s">
        <v>75</v>
      </c>
      <c r="F19" s="48" t="s">
        <v>77</v>
      </c>
      <c r="G19" s="112">
        <f>G20+G21+G22</f>
        <v>409.71000000000004</v>
      </c>
      <c r="H19" s="112">
        <f>H20+H21+H22</f>
        <v>0</v>
      </c>
      <c r="I19" s="42">
        <f t="shared" si="0"/>
        <v>0</v>
      </c>
    </row>
    <row r="20" spans="1:9" ht="15.75" x14ac:dyDescent="0.25">
      <c r="A20" s="51" t="s">
        <v>132</v>
      </c>
      <c r="B20" s="51" t="s">
        <v>361</v>
      </c>
      <c r="C20" s="51" t="s">
        <v>368</v>
      </c>
      <c r="D20" s="51" t="s">
        <v>111</v>
      </c>
      <c r="E20" s="51" t="s">
        <v>366</v>
      </c>
      <c r="F20" s="48" t="s">
        <v>370</v>
      </c>
      <c r="G20" s="111">
        <v>304.48</v>
      </c>
      <c r="H20" s="111">
        <v>0</v>
      </c>
      <c r="I20" s="42">
        <f t="shared" si="0"/>
        <v>0</v>
      </c>
    </row>
    <row r="21" spans="1:9" ht="30" x14ac:dyDescent="0.25">
      <c r="A21" s="51" t="s">
        <v>132</v>
      </c>
      <c r="B21" s="51" t="s">
        <v>361</v>
      </c>
      <c r="C21" s="51" t="s">
        <v>368</v>
      </c>
      <c r="D21" s="51" t="s">
        <v>111</v>
      </c>
      <c r="E21" s="51" t="s">
        <v>372</v>
      </c>
      <c r="F21" s="48" t="s">
        <v>371</v>
      </c>
      <c r="G21" s="111">
        <v>0</v>
      </c>
      <c r="H21" s="111">
        <v>0</v>
      </c>
      <c r="I21" s="42" t="e">
        <f t="shared" si="0"/>
        <v>#DIV/0!</v>
      </c>
    </row>
    <row r="22" spans="1:9" ht="15.75" x14ac:dyDescent="0.25">
      <c r="A22" s="51" t="s">
        <v>132</v>
      </c>
      <c r="B22" s="51" t="s">
        <v>361</v>
      </c>
      <c r="C22" s="51" t="s">
        <v>368</v>
      </c>
      <c r="D22" s="51" t="s">
        <v>111</v>
      </c>
      <c r="E22" s="51" t="s">
        <v>108</v>
      </c>
      <c r="F22" s="48" t="s">
        <v>370</v>
      </c>
      <c r="G22" s="111">
        <v>105.23</v>
      </c>
      <c r="H22" s="111">
        <v>0</v>
      </c>
      <c r="I22" s="42">
        <f t="shared" si="0"/>
        <v>0</v>
      </c>
    </row>
    <row r="23" spans="1:9" ht="30" x14ac:dyDescent="0.25">
      <c r="A23" s="51" t="s">
        <v>132</v>
      </c>
      <c r="B23" s="51" t="s">
        <v>361</v>
      </c>
      <c r="C23" s="51" t="s">
        <v>368</v>
      </c>
      <c r="D23" s="51" t="s">
        <v>111</v>
      </c>
      <c r="E23" s="51" t="s">
        <v>70</v>
      </c>
      <c r="F23" s="48" t="s">
        <v>73</v>
      </c>
      <c r="G23" s="111">
        <f>G24</f>
        <v>928.05179999999996</v>
      </c>
      <c r="H23" s="111">
        <f>H24</f>
        <v>244.70356000000001</v>
      </c>
      <c r="I23" s="42">
        <f t="shared" si="0"/>
        <v>26.367446299872487</v>
      </c>
    </row>
    <row r="24" spans="1:9" ht="60" x14ac:dyDescent="0.25">
      <c r="A24" s="51" t="s">
        <v>132</v>
      </c>
      <c r="B24" s="51" t="s">
        <v>361</v>
      </c>
      <c r="C24" s="51" t="s">
        <v>368</v>
      </c>
      <c r="D24" s="51" t="s">
        <v>111</v>
      </c>
      <c r="E24" s="51" t="s">
        <v>71</v>
      </c>
      <c r="F24" s="48" t="s">
        <v>82</v>
      </c>
      <c r="G24" s="111">
        <f>G25+G26+G27</f>
        <v>928.05179999999996</v>
      </c>
      <c r="H24" s="111">
        <f>H25+H26+H27</f>
        <v>244.70356000000001</v>
      </c>
      <c r="I24" s="42">
        <f t="shared" si="0"/>
        <v>26.367446299872487</v>
      </c>
    </row>
    <row r="25" spans="1:9" ht="30" x14ac:dyDescent="0.25">
      <c r="A25" s="51" t="s">
        <v>132</v>
      </c>
      <c r="B25" s="51" t="s">
        <v>361</v>
      </c>
      <c r="C25" s="51" t="s">
        <v>368</v>
      </c>
      <c r="D25" s="51" t="s">
        <v>111</v>
      </c>
      <c r="E25" s="51" t="s">
        <v>374</v>
      </c>
      <c r="F25" s="48" t="s">
        <v>373</v>
      </c>
      <c r="G25" s="111">
        <v>0</v>
      </c>
      <c r="H25" s="109">
        <v>0</v>
      </c>
      <c r="I25" s="42" t="e">
        <f t="shared" si="0"/>
        <v>#DIV/0!</v>
      </c>
    </row>
    <row r="26" spans="1:9" ht="30" x14ac:dyDescent="0.25">
      <c r="A26" s="51" t="s">
        <v>132</v>
      </c>
      <c r="B26" s="51" t="s">
        <v>361</v>
      </c>
      <c r="C26" s="51" t="s">
        <v>368</v>
      </c>
      <c r="D26" s="51" t="s">
        <v>111</v>
      </c>
      <c r="E26" s="51" t="s">
        <v>376</v>
      </c>
      <c r="F26" s="48" t="s">
        <v>375</v>
      </c>
      <c r="G26" s="109">
        <v>680.05179999999996</v>
      </c>
      <c r="H26" s="111">
        <v>51.194400000000002</v>
      </c>
      <c r="I26" s="42">
        <f t="shared" si="0"/>
        <v>7.5280147776978179</v>
      </c>
    </row>
    <row r="27" spans="1:9" ht="15.75" x14ac:dyDescent="0.25">
      <c r="A27" s="51" t="s">
        <v>132</v>
      </c>
      <c r="B27" s="51" t="s">
        <v>361</v>
      </c>
      <c r="C27" s="51" t="s">
        <v>368</v>
      </c>
      <c r="D27" s="51" t="s">
        <v>111</v>
      </c>
      <c r="E27" s="51" t="s">
        <v>433</v>
      </c>
      <c r="F27" s="48" t="s">
        <v>434</v>
      </c>
      <c r="G27" s="111">
        <v>248</v>
      </c>
      <c r="H27" s="111">
        <v>193.50916000000001</v>
      </c>
      <c r="I27" s="42">
        <f t="shared" si="0"/>
        <v>78.027887096774194</v>
      </c>
    </row>
    <row r="28" spans="1:9" ht="15.75" x14ac:dyDescent="0.25">
      <c r="A28" s="51" t="s">
        <v>132</v>
      </c>
      <c r="B28" s="51" t="s">
        <v>361</v>
      </c>
      <c r="C28" s="51" t="s">
        <v>368</v>
      </c>
      <c r="D28" s="51" t="s">
        <v>111</v>
      </c>
      <c r="E28" s="51" t="s">
        <v>83</v>
      </c>
      <c r="F28" s="48" t="s">
        <v>88</v>
      </c>
      <c r="G28" s="111">
        <f>G29+G31</f>
        <v>60.97</v>
      </c>
      <c r="H28" s="111">
        <f>H29+H31</f>
        <v>60.97</v>
      </c>
      <c r="I28" s="42">
        <f t="shared" si="0"/>
        <v>100</v>
      </c>
    </row>
    <row r="29" spans="1:9" ht="15.75" x14ac:dyDescent="0.25">
      <c r="A29" s="51" t="s">
        <v>132</v>
      </c>
      <c r="B29" s="51" t="s">
        <v>361</v>
      </c>
      <c r="C29" s="51" t="s">
        <v>368</v>
      </c>
      <c r="D29" s="51" t="s">
        <v>111</v>
      </c>
      <c r="E29" s="51" t="s">
        <v>112</v>
      </c>
      <c r="F29" s="48" t="s">
        <v>113</v>
      </c>
      <c r="G29" s="111">
        <f>G30</f>
        <v>0</v>
      </c>
      <c r="H29" s="111">
        <f>H30</f>
        <v>0</v>
      </c>
      <c r="I29" s="42" t="e">
        <f t="shared" si="0"/>
        <v>#DIV/0!</v>
      </c>
    </row>
    <row r="30" spans="1:9" ht="15.75" x14ac:dyDescent="0.25">
      <c r="A30" s="51" t="s">
        <v>132</v>
      </c>
      <c r="B30" s="51" t="s">
        <v>361</v>
      </c>
      <c r="C30" s="51" t="s">
        <v>368</v>
      </c>
      <c r="D30" s="51" t="s">
        <v>111</v>
      </c>
      <c r="E30" s="51" t="s">
        <v>114</v>
      </c>
      <c r="F30" s="48" t="s">
        <v>113</v>
      </c>
      <c r="G30" s="111">
        <v>0</v>
      </c>
      <c r="H30" s="111">
        <v>0</v>
      </c>
      <c r="I30" s="42" t="e">
        <f t="shared" si="0"/>
        <v>#DIV/0!</v>
      </c>
    </row>
    <row r="31" spans="1:9" ht="15.75" x14ac:dyDescent="0.25">
      <c r="A31" s="51" t="s">
        <v>132</v>
      </c>
      <c r="B31" s="51" t="s">
        <v>361</v>
      </c>
      <c r="C31" s="51" t="s">
        <v>368</v>
      </c>
      <c r="D31" s="51" t="s">
        <v>111</v>
      </c>
      <c r="E31" s="51" t="s">
        <v>87</v>
      </c>
      <c r="F31" s="48" t="s">
        <v>89</v>
      </c>
      <c r="G31" s="111">
        <f>G32+G33+G34</f>
        <v>60.97</v>
      </c>
      <c r="H31" s="111">
        <f>H32+H33+H34</f>
        <v>60.97</v>
      </c>
      <c r="I31" s="42">
        <f t="shared" si="0"/>
        <v>100</v>
      </c>
    </row>
    <row r="32" spans="1:9" ht="30" x14ac:dyDescent="0.25">
      <c r="A32" s="51" t="s">
        <v>132</v>
      </c>
      <c r="B32" s="51" t="s">
        <v>361</v>
      </c>
      <c r="C32" s="51" t="s">
        <v>368</v>
      </c>
      <c r="D32" s="51" t="s">
        <v>111</v>
      </c>
      <c r="E32" s="51" t="s">
        <v>378</v>
      </c>
      <c r="F32" s="48" t="s">
        <v>377</v>
      </c>
      <c r="G32" s="111">
        <v>7.47</v>
      </c>
      <c r="H32" s="111">
        <v>7.47</v>
      </c>
      <c r="I32" s="42">
        <f t="shared" si="0"/>
        <v>100</v>
      </c>
    </row>
    <row r="33" spans="1:9" ht="15.75" x14ac:dyDescent="0.25">
      <c r="A33" s="51" t="s">
        <v>132</v>
      </c>
      <c r="B33" s="51" t="s">
        <v>361</v>
      </c>
      <c r="C33" s="51" t="s">
        <v>368</v>
      </c>
      <c r="D33" s="51" t="s">
        <v>111</v>
      </c>
      <c r="E33" s="51" t="s">
        <v>380</v>
      </c>
      <c r="F33" s="48" t="s">
        <v>379</v>
      </c>
      <c r="G33" s="109">
        <v>0</v>
      </c>
      <c r="H33" s="109">
        <v>0</v>
      </c>
      <c r="I33" s="42" t="e">
        <f t="shared" si="0"/>
        <v>#DIV/0!</v>
      </c>
    </row>
    <row r="34" spans="1:9" ht="15.75" x14ac:dyDescent="0.25">
      <c r="A34" s="51" t="s">
        <v>132</v>
      </c>
      <c r="B34" s="51" t="s">
        <v>361</v>
      </c>
      <c r="C34" s="51" t="s">
        <v>368</v>
      </c>
      <c r="D34" s="51" t="s">
        <v>111</v>
      </c>
      <c r="E34" s="51" t="s">
        <v>94</v>
      </c>
      <c r="F34" s="48" t="s">
        <v>95</v>
      </c>
      <c r="G34" s="109">
        <v>53.5</v>
      </c>
      <c r="H34" s="109">
        <v>53.5</v>
      </c>
      <c r="I34" s="42">
        <f t="shared" si="0"/>
        <v>100</v>
      </c>
    </row>
    <row r="35" spans="1:9" ht="42.75" x14ac:dyDescent="0.25">
      <c r="A35" s="96" t="s">
        <v>132</v>
      </c>
      <c r="B35" s="96" t="s">
        <v>361</v>
      </c>
      <c r="C35" s="96" t="s">
        <v>20</v>
      </c>
      <c r="D35" s="97"/>
      <c r="E35" s="97"/>
      <c r="F35" s="98" t="s">
        <v>398</v>
      </c>
      <c r="G35" s="114">
        <f t="shared" ref="G35:H38" si="2">G36</f>
        <v>0</v>
      </c>
      <c r="H35" s="114">
        <f t="shared" si="2"/>
        <v>0</v>
      </c>
      <c r="I35" s="42" t="e">
        <f t="shared" si="0"/>
        <v>#DIV/0!</v>
      </c>
    </row>
    <row r="36" spans="1:9" ht="15.75" x14ac:dyDescent="0.25">
      <c r="A36" s="51" t="s">
        <v>132</v>
      </c>
      <c r="B36" s="51" t="s">
        <v>361</v>
      </c>
      <c r="C36" s="51" t="s">
        <v>20</v>
      </c>
      <c r="D36" s="49"/>
      <c r="E36" s="49"/>
      <c r="F36" s="48" t="s">
        <v>358</v>
      </c>
      <c r="G36" s="111">
        <f t="shared" si="2"/>
        <v>0</v>
      </c>
      <c r="H36" s="111">
        <f t="shared" si="2"/>
        <v>0</v>
      </c>
      <c r="I36" s="42" t="e">
        <f t="shared" si="0"/>
        <v>#DIV/0!</v>
      </c>
    </row>
    <row r="37" spans="1:9" ht="45" x14ac:dyDescent="0.25">
      <c r="A37" s="51" t="s">
        <v>132</v>
      </c>
      <c r="B37" s="51" t="s">
        <v>361</v>
      </c>
      <c r="C37" s="51" t="s">
        <v>20</v>
      </c>
      <c r="D37" s="51" t="s">
        <v>125</v>
      </c>
      <c r="E37" s="51"/>
      <c r="F37" s="48" t="s">
        <v>399</v>
      </c>
      <c r="G37" s="111">
        <f t="shared" si="2"/>
        <v>0</v>
      </c>
      <c r="H37" s="111">
        <f t="shared" si="2"/>
        <v>0</v>
      </c>
      <c r="I37" s="42" t="e">
        <f t="shared" si="0"/>
        <v>#DIV/0!</v>
      </c>
    </row>
    <row r="38" spans="1:9" ht="15.75" x14ac:dyDescent="0.25">
      <c r="A38" s="51" t="s">
        <v>132</v>
      </c>
      <c r="B38" s="51" t="s">
        <v>361</v>
      </c>
      <c r="C38" s="51" t="s">
        <v>20</v>
      </c>
      <c r="D38" s="51" t="s">
        <v>125</v>
      </c>
      <c r="E38" s="51" t="s">
        <v>69</v>
      </c>
      <c r="F38" s="48" t="s">
        <v>72</v>
      </c>
      <c r="G38" s="111">
        <f t="shared" si="2"/>
        <v>0</v>
      </c>
      <c r="H38" s="111">
        <f t="shared" si="2"/>
        <v>0</v>
      </c>
      <c r="I38" s="42" t="e">
        <f t="shared" si="0"/>
        <v>#DIV/0!</v>
      </c>
    </row>
    <row r="39" spans="1:9" ht="15.75" x14ac:dyDescent="0.25">
      <c r="A39" s="51" t="s">
        <v>132</v>
      </c>
      <c r="B39" s="51" t="s">
        <v>361</v>
      </c>
      <c r="C39" s="51" t="s">
        <v>20</v>
      </c>
      <c r="D39" s="51" t="s">
        <v>125</v>
      </c>
      <c r="E39" s="51" t="s">
        <v>387</v>
      </c>
      <c r="F39" s="48" t="s">
        <v>340</v>
      </c>
      <c r="G39" s="111">
        <v>0</v>
      </c>
      <c r="H39" s="111">
        <v>0</v>
      </c>
      <c r="I39" s="42" t="e">
        <f t="shared" si="0"/>
        <v>#DIV/0!</v>
      </c>
    </row>
    <row r="40" spans="1:9" ht="28.5" x14ac:dyDescent="0.25">
      <c r="A40" s="96" t="s">
        <v>132</v>
      </c>
      <c r="B40" s="96" t="s">
        <v>361</v>
      </c>
      <c r="C40" s="96" t="s">
        <v>100</v>
      </c>
      <c r="D40" s="97"/>
      <c r="E40" s="97"/>
      <c r="F40" s="98" t="s">
        <v>19</v>
      </c>
      <c r="G40" s="114">
        <f t="shared" ref="G40:H43" si="3">G41</f>
        <v>0</v>
      </c>
      <c r="H40" s="114">
        <f t="shared" si="3"/>
        <v>0</v>
      </c>
      <c r="I40" s="42" t="e">
        <f t="shared" si="0"/>
        <v>#DIV/0!</v>
      </c>
    </row>
    <row r="41" spans="1:9" ht="15.75" x14ac:dyDescent="0.25">
      <c r="A41" s="51" t="s">
        <v>132</v>
      </c>
      <c r="B41" s="51" t="s">
        <v>361</v>
      </c>
      <c r="C41" s="51" t="s">
        <v>100</v>
      </c>
      <c r="D41" s="49"/>
      <c r="E41" s="49"/>
      <c r="F41" s="48" t="s">
        <v>99</v>
      </c>
      <c r="G41" s="111">
        <f t="shared" si="3"/>
        <v>0</v>
      </c>
      <c r="H41" s="111">
        <f t="shared" si="3"/>
        <v>0</v>
      </c>
      <c r="I41" s="42" t="e">
        <f t="shared" si="0"/>
        <v>#DIV/0!</v>
      </c>
    </row>
    <row r="42" spans="1:9" ht="30" x14ac:dyDescent="0.25">
      <c r="A42" s="51" t="s">
        <v>132</v>
      </c>
      <c r="B42" s="51" t="s">
        <v>361</v>
      </c>
      <c r="C42" s="51" t="s">
        <v>100</v>
      </c>
      <c r="D42" s="51" t="s">
        <v>125</v>
      </c>
      <c r="E42" s="51" t="s">
        <v>70</v>
      </c>
      <c r="F42" s="48" t="s">
        <v>73</v>
      </c>
      <c r="G42" s="111">
        <f t="shared" si="3"/>
        <v>0</v>
      </c>
      <c r="H42" s="111">
        <f t="shared" si="3"/>
        <v>0</v>
      </c>
      <c r="I42" s="42" t="e">
        <f t="shared" si="0"/>
        <v>#DIV/0!</v>
      </c>
    </row>
    <row r="43" spans="1:9" ht="60" x14ac:dyDescent="0.25">
      <c r="A43" s="51" t="s">
        <v>132</v>
      </c>
      <c r="B43" s="51" t="s">
        <v>361</v>
      </c>
      <c r="C43" s="51" t="s">
        <v>100</v>
      </c>
      <c r="D43" s="51" t="s">
        <v>125</v>
      </c>
      <c r="E43" s="51" t="s">
        <v>71</v>
      </c>
      <c r="F43" s="48" t="s">
        <v>82</v>
      </c>
      <c r="G43" s="111">
        <f t="shared" si="3"/>
        <v>0</v>
      </c>
      <c r="H43" s="111">
        <f t="shared" si="3"/>
        <v>0</v>
      </c>
      <c r="I43" s="42" t="e">
        <f t="shared" si="0"/>
        <v>#DIV/0!</v>
      </c>
    </row>
    <row r="44" spans="1:9" ht="30" x14ac:dyDescent="0.25">
      <c r="A44" s="51" t="s">
        <v>132</v>
      </c>
      <c r="B44" s="51" t="s">
        <v>361</v>
      </c>
      <c r="C44" s="51" t="s">
        <v>100</v>
      </c>
      <c r="D44" s="51" t="s">
        <v>125</v>
      </c>
      <c r="E44" s="51" t="s">
        <v>376</v>
      </c>
      <c r="F44" s="48" t="s">
        <v>375</v>
      </c>
      <c r="G44" s="111">
        <v>0</v>
      </c>
      <c r="H44" s="111">
        <v>0</v>
      </c>
      <c r="I44" s="42" t="e">
        <f t="shared" si="0"/>
        <v>#DIV/0!</v>
      </c>
    </row>
    <row r="45" spans="1:9" ht="15.75" x14ac:dyDescent="0.25">
      <c r="A45" s="96" t="s">
        <v>132</v>
      </c>
      <c r="B45" s="96" t="s">
        <v>361</v>
      </c>
      <c r="C45" s="96" t="s">
        <v>381</v>
      </c>
      <c r="D45" s="96"/>
      <c r="E45" s="96"/>
      <c r="F45" s="98" t="s">
        <v>54</v>
      </c>
      <c r="G45" s="116">
        <f t="shared" ref="G45:H47" si="4">G46</f>
        <v>5</v>
      </c>
      <c r="H45" s="116">
        <f t="shared" si="4"/>
        <v>0</v>
      </c>
      <c r="I45" s="42">
        <f t="shared" si="0"/>
        <v>0</v>
      </c>
    </row>
    <row r="46" spans="1:9" ht="15.75" x14ac:dyDescent="0.25">
      <c r="A46" s="51" t="s">
        <v>132</v>
      </c>
      <c r="B46" s="51" t="s">
        <v>361</v>
      </c>
      <c r="C46" s="51" t="s">
        <v>381</v>
      </c>
      <c r="D46" s="51" t="s">
        <v>118</v>
      </c>
      <c r="E46" s="51"/>
      <c r="F46" s="48" t="s">
        <v>54</v>
      </c>
      <c r="G46" s="111">
        <f t="shared" si="4"/>
        <v>5</v>
      </c>
      <c r="H46" s="111">
        <f t="shared" si="4"/>
        <v>0</v>
      </c>
      <c r="I46" s="42">
        <f t="shared" si="0"/>
        <v>0</v>
      </c>
    </row>
    <row r="47" spans="1:9" ht="15.75" x14ac:dyDescent="0.25">
      <c r="A47" s="51" t="s">
        <v>132</v>
      </c>
      <c r="B47" s="51" t="s">
        <v>361</v>
      </c>
      <c r="C47" s="51" t="s">
        <v>381</v>
      </c>
      <c r="D47" s="51" t="s">
        <v>118</v>
      </c>
      <c r="E47" s="51" t="s">
        <v>83</v>
      </c>
      <c r="F47" s="48" t="s">
        <v>84</v>
      </c>
      <c r="G47" s="111">
        <f t="shared" si="4"/>
        <v>5</v>
      </c>
      <c r="H47" s="111">
        <f t="shared" si="4"/>
        <v>0</v>
      </c>
      <c r="I47" s="42">
        <f t="shared" si="0"/>
        <v>0</v>
      </c>
    </row>
    <row r="48" spans="1:9" ht="15.75" x14ac:dyDescent="0.25">
      <c r="A48" s="51" t="s">
        <v>132</v>
      </c>
      <c r="B48" s="51" t="s">
        <v>361</v>
      </c>
      <c r="C48" s="51" t="s">
        <v>381</v>
      </c>
      <c r="D48" s="51" t="s">
        <v>118</v>
      </c>
      <c r="E48" s="51" t="s">
        <v>53</v>
      </c>
      <c r="F48" s="48" t="s">
        <v>55</v>
      </c>
      <c r="G48" s="111">
        <v>5</v>
      </c>
      <c r="H48" s="111">
        <v>0</v>
      </c>
      <c r="I48" s="42">
        <f t="shared" si="0"/>
        <v>0</v>
      </c>
    </row>
    <row r="49" spans="1:9" ht="15.75" x14ac:dyDescent="0.25">
      <c r="A49" s="96" t="s">
        <v>132</v>
      </c>
      <c r="B49" s="96" t="s">
        <v>361</v>
      </c>
      <c r="C49" s="96" t="s">
        <v>382</v>
      </c>
      <c r="D49" s="96"/>
      <c r="E49" s="96"/>
      <c r="F49" s="98" t="s">
        <v>348</v>
      </c>
      <c r="G49" s="116">
        <f>G50+G67</f>
        <v>3808.6219900000001</v>
      </c>
      <c r="H49" s="116">
        <f>H50+H67</f>
        <v>3613.0670300000002</v>
      </c>
      <c r="I49" s="42">
        <f t="shared" si="0"/>
        <v>94.865466814153436</v>
      </c>
    </row>
    <row r="50" spans="1:9" ht="30" x14ac:dyDescent="0.25">
      <c r="A50" s="97" t="s">
        <v>132</v>
      </c>
      <c r="B50" s="97" t="s">
        <v>361</v>
      </c>
      <c r="C50" s="97" t="s">
        <v>382</v>
      </c>
      <c r="D50" s="97" t="s">
        <v>115</v>
      </c>
      <c r="E50" s="97"/>
      <c r="F50" s="105" t="s">
        <v>383</v>
      </c>
      <c r="G50" s="117">
        <f>G51</f>
        <v>3808.6219900000001</v>
      </c>
      <c r="H50" s="117">
        <f>H51</f>
        <v>3613.0670300000002</v>
      </c>
      <c r="I50" s="42">
        <f t="shared" si="0"/>
        <v>94.865466814153436</v>
      </c>
    </row>
    <row r="51" spans="1:9" ht="30" x14ac:dyDescent="0.25">
      <c r="A51" s="51" t="s">
        <v>132</v>
      </c>
      <c r="B51" s="51" t="s">
        <v>361</v>
      </c>
      <c r="C51" s="51" t="s">
        <v>382</v>
      </c>
      <c r="D51" s="51" t="s">
        <v>115</v>
      </c>
      <c r="E51" s="51"/>
      <c r="F51" s="48" t="s">
        <v>384</v>
      </c>
      <c r="G51" s="111">
        <f>G52+G57+G61</f>
        <v>3808.6219900000001</v>
      </c>
      <c r="H51" s="111">
        <f>H52+H57+H61</f>
        <v>3613.0670300000002</v>
      </c>
      <c r="I51" s="42">
        <f t="shared" si="0"/>
        <v>94.865466814153436</v>
      </c>
    </row>
    <row r="52" spans="1:9" ht="75" x14ac:dyDescent="0.25">
      <c r="A52" s="51" t="s">
        <v>132</v>
      </c>
      <c r="B52" s="51" t="s">
        <v>361</v>
      </c>
      <c r="C52" s="51" t="s">
        <v>382</v>
      </c>
      <c r="D52" s="51" t="s">
        <v>115</v>
      </c>
      <c r="E52" s="51" t="s">
        <v>39</v>
      </c>
      <c r="F52" s="48" t="s">
        <v>76</v>
      </c>
      <c r="G52" s="111">
        <f>G53</f>
        <v>2746.7550000000001</v>
      </c>
      <c r="H52" s="111">
        <f>H53</f>
        <v>2744.5743299999999</v>
      </c>
      <c r="I52" s="42">
        <f t="shared" si="0"/>
        <v>99.920609227979924</v>
      </c>
    </row>
    <row r="53" spans="1:9" ht="15.75" x14ac:dyDescent="0.25">
      <c r="A53" s="51" t="s">
        <v>132</v>
      </c>
      <c r="B53" s="51" t="s">
        <v>361</v>
      </c>
      <c r="C53" s="51" t="s">
        <v>382</v>
      </c>
      <c r="D53" s="51" t="s">
        <v>115</v>
      </c>
      <c r="E53" s="51" t="s">
        <v>85</v>
      </c>
      <c r="F53" s="48" t="s">
        <v>86</v>
      </c>
      <c r="G53" s="111">
        <f>G54+G56+G55</f>
        <v>2746.7550000000001</v>
      </c>
      <c r="H53" s="111">
        <f>H54+H56+H55</f>
        <v>2744.5743299999999</v>
      </c>
      <c r="I53" s="42">
        <f t="shared" si="0"/>
        <v>99.920609227979924</v>
      </c>
    </row>
    <row r="54" spans="1:9" ht="15.75" x14ac:dyDescent="0.25">
      <c r="A54" s="51" t="s">
        <v>132</v>
      </c>
      <c r="B54" s="51" t="s">
        <v>361</v>
      </c>
      <c r="C54" s="51" t="s">
        <v>382</v>
      </c>
      <c r="D54" s="51" t="s">
        <v>115</v>
      </c>
      <c r="E54" s="51" t="s">
        <v>381</v>
      </c>
      <c r="F54" s="48" t="s">
        <v>109</v>
      </c>
      <c r="G54" s="111">
        <v>2097.3000000000002</v>
      </c>
      <c r="H54" s="111">
        <v>2096.6035400000001</v>
      </c>
      <c r="I54" s="42">
        <f t="shared" si="0"/>
        <v>99.966792542793101</v>
      </c>
    </row>
    <row r="55" spans="1:9" ht="30" x14ac:dyDescent="0.25">
      <c r="A55" s="51" t="s">
        <v>132</v>
      </c>
      <c r="B55" s="51" t="s">
        <v>361</v>
      </c>
      <c r="C55" s="51" t="s">
        <v>382</v>
      </c>
      <c r="D55" s="51" t="s">
        <v>115</v>
      </c>
      <c r="E55" s="51" t="s">
        <v>44</v>
      </c>
      <c r="F55" s="48" t="s">
        <v>371</v>
      </c>
      <c r="G55" s="111">
        <v>16.065000000000001</v>
      </c>
      <c r="H55" s="111">
        <v>16.065000000000001</v>
      </c>
      <c r="I55" s="42">
        <f t="shared" si="0"/>
        <v>100</v>
      </c>
    </row>
    <row r="56" spans="1:9" ht="15.75" x14ac:dyDescent="0.25">
      <c r="A56" s="51" t="s">
        <v>132</v>
      </c>
      <c r="B56" s="51" t="s">
        <v>361</v>
      </c>
      <c r="C56" s="51" t="s">
        <v>382</v>
      </c>
      <c r="D56" s="51" t="s">
        <v>115</v>
      </c>
      <c r="E56" s="51" t="s">
        <v>116</v>
      </c>
      <c r="F56" s="48" t="s">
        <v>110</v>
      </c>
      <c r="G56" s="109">
        <v>633.39</v>
      </c>
      <c r="H56" s="109">
        <v>631.90579000000002</v>
      </c>
      <c r="I56" s="42">
        <f t="shared" si="0"/>
        <v>99.765672018819373</v>
      </c>
    </row>
    <row r="57" spans="1:9" ht="30" x14ac:dyDescent="0.25">
      <c r="A57" s="51" t="s">
        <v>132</v>
      </c>
      <c r="B57" s="51" t="s">
        <v>361</v>
      </c>
      <c r="C57" s="51" t="s">
        <v>382</v>
      </c>
      <c r="D57" s="51" t="s">
        <v>115</v>
      </c>
      <c r="E57" s="51" t="s">
        <v>70</v>
      </c>
      <c r="F57" s="48" t="s">
        <v>73</v>
      </c>
      <c r="G57" s="109">
        <f>G58</f>
        <v>1061.86699</v>
      </c>
      <c r="H57" s="109">
        <f>H58</f>
        <v>868.49270000000001</v>
      </c>
      <c r="I57" s="42">
        <f t="shared" si="0"/>
        <v>81.789217310540948</v>
      </c>
    </row>
    <row r="58" spans="1:9" ht="60" x14ac:dyDescent="0.25">
      <c r="A58" s="51" t="s">
        <v>132</v>
      </c>
      <c r="B58" s="51" t="s">
        <v>361</v>
      </c>
      <c r="C58" s="51" t="s">
        <v>382</v>
      </c>
      <c r="D58" s="51" t="s">
        <v>115</v>
      </c>
      <c r="E58" s="51" t="s">
        <v>71</v>
      </c>
      <c r="F58" s="48" t="s">
        <v>82</v>
      </c>
      <c r="G58" s="109">
        <f>G59+G60</f>
        <v>1061.86699</v>
      </c>
      <c r="H58" s="109">
        <f>H59+H60</f>
        <v>868.49270000000001</v>
      </c>
      <c r="I58" s="42">
        <f t="shared" si="0"/>
        <v>81.789217310540948</v>
      </c>
    </row>
    <row r="59" spans="1:9" ht="30" x14ac:dyDescent="0.25">
      <c r="A59" s="51" t="s">
        <v>132</v>
      </c>
      <c r="B59" s="51" t="s">
        <v>361</v>
      </c>
      <c r="C59" s="51" t="s">
        <v>382</v>
      </c>
      <c r="D59" s="51" t="s">
        <v>115</v>
      </c>
      <c r="E59" s="51" t="s">
        <v>374</v>
      </c>
      <c r="F59" s="48" t="s">
        <v>45</v>
      </c>
      <c r="G59" s="109">
        <v>0</v>
      </c>
      <c r="H59" s="109">
        <v>0</v>
      </c>
      <c r="I59" s="42" t="e">
        <f t="shared" si="0"/>
        <v>#DIV/0!</v>
      </c>
    </row>
    <row r="60" spans="1:9" ht="30" x14ac:dyDescent="0.25">
      <c r="A60" s="51" t="s">
        <v>132</v>
      </c>
      <c r="B60" s="51" t="s">
        <v>361</v>
      </c>
      <c r="C60" s="51" t="s">
        <v>382</v>
      </c>
      <c r="D60" s="51" t="s">
        <v>115</v>
      </c>
      <c r="E60" s="51" t="s">
        <v>376</v>
      </c>
      <c r="F60" s="48" t="s">
        <v>375</v>
      </c>
      <c r="G60" s="109">
        <v>1061.86699</v>
      </c>
      <c r="H60" s="109">
        <v>868.49270000000001</v>
      </c>
      <c r="I60" s="42">
        <f t="shared" si="0"/>
        <v>81.789217310540948</v>
      </c>
    </row>
    <row r="61" spans="1:9" ht="15.75" x14ac:dyDescent="0.25">
      <c r="A61" s="51" t="s">
        <v>132</v>
      </c>
      <c r="B61" s="51" t="s">
        <v>361</v>
      </c>
      <c r="C61" s="51" t="s">
        <v>382</v>
      </c>
      <c r="D61" s="51" t="s">
        <v>115</v>
      </c>
      <c r="E61" s="51" t="s">
        <v>83</v>
      </c>
      <c r="F61" s="48" t="s">
        <v>88</v>
      </c>
      <c r="G61" s="109">
        <f>G64+G62</f>
        <v>0</v>
      </c>
      <c r="H61" s="109">
        <f>H64+H62</f>
        <v>0</v>
      </c>
      <c r="I61" s="42" t="e">
        <f t="shared" si="0"/>
        <v>#DIV/0!</v>
      </c>
    </row>
    <row r="62" spans="1:9" ht="15.75" x14ac:dyDescent="0.25">
      <c r="A62" s="51" t="s">
        <v>132</v>
      </c>
      <c r="B62" s="51" t="s">
        <v>361</v>
      </c>
      <c r="C62" s="51" t="s">
        <v>382</v>
      </c>
      <c r="D62" s="51" t="s">
        <v>115</v>
      </c>
      <c r="E62" s="51" t="s">
        <v>112</v>
      </c>
      <c r="F62" s="48" t="s">
        <v>113</v>
      </c>
      <c r="G62" s="109">
        <f>G63</f>
        <v>0</v>
      </c>
      <c r="H62" s="109">
        <f>H63</f>
        <v>0</v>
      </c>
      <c r="I62" s="42" t="e">
        <f t="shared" si="0"/>
        <v>#DIV/0!</v>
      </c>
    </row>
    <row r="63" spans="1:9" ht="15.75" x14ac:dyDescent="0.25">
      <c r="A63" s="51" t="s">
        <v>132</v>
      </c>
      <c r="B63" s="51" t="s">
        <v>361</v>
      </c>
      <c r="C63" s="51" t="s">
        <v>382</v>
      </c>
      <c r="D63" s="51" t="s">
        <v>115</v>
      </c>
      <c r="E63" s="51" t="s">
        <v>114</v>
      </c>
      <c r="F63" s="48" t="s">
        <v>113</v>
      </c>
      <c r="G63" s="109">
        <v>0</v>
      </c>
      <c r="H63" s="109">
        <v>0</v>
      </c>
      <c r="I63" s="42" t="e">
        <f t="shared" si="0"/>
        <v>#DIV/0!</v>
      </c>
    </row>
    <row r="64" spans="1:9" ht="15.75" x14ac:dyDescent="0.25">
      <c r="A64" s="51" t="s">
        <v>132</v>
      </c>
      <c r="B64" s="51" t="s">
        <v>361</v>
      </c>
      <c r="C64" s="51" t="s">
        <v>382</v>
      </c>
      <c r="D64" s="51" t="s">
        <v>115</v>
      </c>
      <c r="E64" s="51" t="s">
        <v>87</v>
      </c>
      <c r="F64" s="48" t="s">
        <v>89</v>
      </c>
      <c r="G64" s="109">
        <f>G65+G66</f>
        <v>0</v>
      </c>
      <c r="H64" s="109">
        <f>H65+H66</f>
        <v>0</v>
      </c>
      <c r="I64" s="42" t="e">
        <f t="shared" si="0"/>
        <v>#DIV/0!</v>
      </c>
    </row>
    <row r="65" spans="1:9" ht="15.75" x14ac:dyDescent="0.25">
      <c r="A65" s="51" t="s">
        <v>132</v>
      </c>
      <c r="B65" s="51" t="s">
        <v>361</v>
      </c>
      <c r="C65" s="51" t="s">
        <v>382</v>
      </c>
      <c r="D65" s="51" t="s">
        <v>115</v>
      </c>
      <c r="E65" s="51" t="s">
        <v>380</v>
      </c>
      <c r="F65" s="48" t="s">
        <v>379</v>
      </c>
      <c r="G65" s="109">
        <v>0</v>
      </c>
      <c r="H65" s="109">
        <v>0</v>
      </c>
      <c r="I65" s="42" t="e">
        <f t="shared" si="0"/>
        <v>#DIV/0!</v>
      </c>
    </row>
    <row r="66" spans="1:9" ht="15.75" x14ac:dyDescent="0.25">
      <c r="A66" s="51" t="s">
        <v>132</v>
      </c>
      <c r="B66" s="51" t="s">
        <v>361</v>
      </c>
      <c r="C66" s="51" t="s">
        <v>382</v>
      </c>
      <c r="D66" s="51" t="s">
        <v>115</v>
      </c>
      <c r="E66" s="51" t="s">
        <v>94</v>
      </c>
      <c r="F66" s="48" t="s">
        <v>95</v>
      </c>
      <c r="G66" s="109">
        <v>0</v>
      </c>
      <c r="H66" s="109">
        <v>0</v>
      </c>
      <c r="I66" s="42" t="e">
        <f t="shared" si="0"/>
        <v>#DIV/0!</v>
      </c>
    </row>
    <row r="67" spans="1:9" ht="30" x14ac:dyDescent="0.25">
      <c r="A67" s="97" t="s">
        <v>132</v>
      </c>
      <c r="B67" s="97" t="s">
        <v>361</v>
      </c>
      <c r="C67" s="97" t="s">
        <v>382</v>
      </c>
      <c r="D67" s="97" t="s">
        <v>117</v>
      </c>
      <c r="E67" s="97"/>
      <c r="F67" s="105" t="s">
        <v>56</v>
      </c>
      <c r="G67" s="118">
        <f t="shared" ref="G67:H69" si="5">G68</f>
        <v>0</v>
      </c>
      <c r="H67" s="118">
        <f t="shared" si="5"/>
        <v>0</v>
      </c>
      <c r="I67" s="42" t="e">
        <f t="shared" si="0"/>
        <v>#DIV/0!</v>
      </c>
    </row>
    <row r="68" spans="1:9" ht="30" x14ac:dyDescent="0.25">
      <c r="A68" s="51" t="s">
        <v>132</v>
      </c>
      <c r="B68" s="51" t="s">
        <v>361</v>
      </c>
      <c r="C68" s="51" t="s">
        <v>382</v>
      </c>
      <c r="D68" s="51" t="s">
        <v>117</v>
      </c>
      <c r="E68" s="51" t="s">
        <v>70</v>
      </c>
      <c r="F68" s="48" t="s">
        <v>73</v>
      </c>
      <c r="G68" s="109">
        <f t="shared" si="5"/>
        <v>0</v>
      </c>
      <c r="H68" s="109">
        <f t="shared" si="5"/>
        <v>0</v>
      </c>
      <c r="I68" s="42" t="e">
        <f t="shared" si="0"/>
        <v>#DIV/0!</v>
      </c>
    </row>
    <row r="69" spans="1:9" ht="30.75" customHeight="1" x14ac:dyDescent="0.25">
      <c r="A69" s="51" t="s">
        <v>132</v>
      </c>
      <c r="B69" s="51" t="s">
        <v>361</v>
      </c>
      <c r="C69" s="51" t="s">
        <v>382</v>
      </c>
      <c r="D69" s="51" t="s">
        <v>117</v>
      </c>
      <c r="E69" s="51" t="s">
        <v>71</v>
      </c>
      <c r="F69" s="48" t="s">
        <v>82</v>
      </c>
      <c r="G69" s="109">
        <f t="shared" si="5"/>
        <v>0</v>
      </c>
      <c r="H69" s="109">
        <f t="shared" si="5"/>
        <v>0</v>
      </c>
      <c r="I69" s="42" t="e">
        <f t="shared" si="0"/>
        <v>#DIV/0!</v>
      </c>
    </row>
    <row r="70" spans="1:9" ht="30" x14ac:dyDescent="0.25">
      <c r="A70" s="51" t="s">
        <v>132</v>
      </c>
      <c r="B70" s="51" t="s">
        <v>361</v>
      </c>
      <c r="C70" s="51" t="s">
        <v>382</v>
      </c>
      <c r="D70" s="51" t="s">
        <v>117</v>
      </c>
      <c r="E70" s="51" t="s">
        <v>376</v>
      </c>
      <c r="F70" s="48" t="s">
        <v>52</v>
      </c>
      <c r="G70" s="109">
        <v>0</v>
      </c>
      <c r="H70" s="109">
        <v>0</v>
      </c>
      <c r="I70" s="42" t="e">
        <f t="shared" ref="I70:I122" si="6">H70*100/G70</f>
        <v>#DIV/0!</v>
      </c>
    </row>
    <row r="71" spans="1:9" ht="15.75" x14ac:dyDescent="0.25">
      <c r="A71" s="100" t="s">
        <v>132</v>
      </c>
      <c r="B71" s="96" t="s">
        <v>46</v>
      </c>
      <c r="C71" s="96"/>
      <c r="D71" s="96"/>
      <c r="E71" s="96"/>
      <c r="F71" s="98" t="s">
        <v>51</v>
      </c>
      <c r="G71" s="114">
        <f>G72</f>
        <v>189.6</v>
      </c>
      <c r="H71" s="114">
        <f>H72</f>
        <v>189.6</v>
      </c>
      <c r="I71" s="42">
        <f t="shared" si="6"/>
        <v>100</v>
      </c>
    </row>
    <row r="72" spans="1:9" ht="15.75" x14ac:dyDescent="0.25">
      <c r="A72" s="50" t="s">
        <v>132</v>
      </c>
      <c r="B72" s="51" t="s">
        <v>46</v>
      </c>
      <c r="C72" s="51" t="s">
        <v>47</v>
      </c>
      <c r="D72" s="49"/>
      <c r="E72" s="49"/>
      <c r="F72" s="48" t="s">
        <v>50</v>
      </c>
      <c r="G72" s="109">
        <f>G73</f>
        <v>189.6</v>
      </c>
      <c r="H72" s="109">
        <f>H73</f>
        <v>189.6</v>
      </c>
      <c r="I72" s="42">
        <f t="shared" si="6"/>
        <v>100</v>
      </c>
    </row>
    <row r="73" spans="1:9" ht="30" x14ac:dyDescent="0.25">
      <c r="A73" s="50" t="s">
        <v>132</v>
      </c>
      <c r="B73" s="51" t="s">
        <v>46</v>
      </c>
      <c r="C73" s="51" t="s">
        <v>47</v>
      </c>
      <c r="D73" s="51" t="s">
        <v>119</v>
      </c>
      <c r="E73" s="51"/>
      <c r="F73" s="48" t="s">
        <v>49</v>
      </c>
      <c r="G73" s="109">
        <f>G74+G79</f>
        <v>189.6</v>
      </c>
      <c r="H73" s="109">
        <f>H74+H79</f>
        <v>189.6</v>
      </c>
      <c r="I73" s="42">
        <f t="shared" si="6"/>
        <v>100</v>
      </c>
    </row>
    <row r="74" spans="1:9" ht="30" x14ac:dyDescent="0.25">
      <c r="A74" s="50" t="s">
        <v>132</v>
      </c>
      <c r="B74" s="51" t="s">
        <v>46</v>
      </c>
      <c r="C74" s="51" t="s">
        <v>47</v>
      </c>
      <c r="D74" s="51" t="s">
        <v>119</v>
      </c>
      <c r="E74" s="51" t="s">
        <v>39</v>
      </c>
      <c r="F74" s="48" t="s">
        <v>77</v>
      </c>
      <c r="G74" s="109">
        <f>G75</f>
        <v>160.20339999999999</v>
      </c>
      <c r="H74" s="109">
        <f>H75</f>
        <v>160.20339999999999</v>
      </c>
      <c r="I74" s="42">
        <f t="shared" si="6"/>
        <v>100</v>
      </c>
    </row>
    <row r="75" spans="1:9" ht="45" x14ac:dyDescent="0.25">
      <c r="A75" s="50" t="s">
        <v>132</v>
      </c>
      <c r="B75" s="51" t="s">
        <v>46</v>
      </c>
      <c r="C75" s="51" t="s">
        <v>47</v>
      </c>
      <c r="D75" s="51" t="s">
        <v>119</v>
      </c>
      <c r="E75" s="51" t="s">
        <v>75</v>
      </c>
      <c r="F75" s="48" t="s">
        <v>90</v>
      </c>
      <c r="G75" s="109">
        <f>G76+G78+G77</f>
        <v>160.20339999999999</v>
      </c>
      <c r="H75" s="109">
        <f>H76+H78+H77</f>
        <v>160.20339999999999</v>
      </c>
      <c r="I75" s="42">
        <f t="shared" si="6"/>
        <v>100</v>
      </c>
    </row>
    <row r="76" spans="1:9" ht="15.75" x14ac:dyDescent="0.25">
      <c r="A76" s="50" t="s">
        <v>132</v>
      </c>
      <c r="B76" s="51" t="s">
        <v>46</v>
      </c>
      <c r="C76" s="51" t="s">
        <v>47</v>
      </c>
      <c r="D76" s="51" t="s">
        <v>119</v>
      </c>
      <c r="E76" s="51" t="s">
        <v>366</v>
      </c>
      <c r="F76" s="48" t="s">
        <v>109</v>
      </c>
      <c r="G76" s="109">
        <v>123.04401</v>
      </c>
      <c r="H76" s="109">
        <v>123.04401</v>
      </c>
      <c r="I76" s="42">
        <f t="shared" si="6"/>
        <v>100</v>
      </c>
    </row>
    <row r="77" spans="1:9" ht="30" x14ac:dyDescent="0.25">
      <c r="A77" s="50" t="s">
        <v>132</v>
      </c>
      <c r="B77" s="51" t="s">
        <v>46</v>
      </c>
      <c r="C77" s="51" t="s">
        <v>47</v>
      </c>
      <c r="D77" s="51" t="s">
        <v>119</v>
      </c>
      <c r="E77" s="51" t="s">
        <v>372</v>
      </c>
      <c r="F77" s="48" t="s">
        <v>371</v>
      </c>
      <c r="G77" s="109">
        <v>0</v>
      </c>
      <c r="H77" s="109">
        <v>0</v>
      </c>
      <c r="I77" s="42" t="e">
        <f t="shared" si="6"/>
        <v>#DIV/0!</v>
      </c>
    </row>
    <row r="78" spans="1:9" ht="15.75" x14ac:dyDescent="0.25">
      <c r="A78" s="50" t="s">
        <v>132</v>
      </c>
      <c r="B78" s="51" t="s">
        <v>46</v>
      </c>
      <c r="C78" s="51" t="s">
        <v>47</v>
      </c>
      <c r="D78" s="51" t="s">
        <v>119</v>
      </c>
      <c r="E78" s="51" t="s">
        <v>108</v>
      </c>
      <c r="F78" s="48" t="s">
        <v>110</v>
      </c>
      <c r="G78" s="109">
        <v>37.159390000000002</v>
      </c>
      <c r="H78" s="109">
        <v>37.159390000000002</v>
      </c>
      <c r="I78" s="42">
        <f t="shared" si="6"/>
        <v>100</v>
      </c>
    </row>
    <row r="79" spans="1:9" ht="30" x14ac:dyDescent="0.25">
      <c r="A79" s="50" t="s">
        <v>132</v>
      </c>
      <c r="B79" s="51" t="s">
        <v>46</v>
      </c>
      <c r="C79" s="51" t="s">
        <v>47</v>
      </c>
      <c r="D79" s="51" t="s">
        <v>119</v>
      </c>
      <c r="E79" s="51" t="s">
        <v>70</v>
      </c>
      <c r="F79" s="48" t="s">
        <v>73</v>
      </c>
      <c r="G79" s="109">
        <f>G80</f>
        <v>29.396599999999999</v>
      </c>
      <c r="H79" s="109">
        <f>H80</f>
        <v>29.396599999999999</v>
      </c>
      <c r="I79" s="42">
        <f t="shared" si="6"/>
        <v>100</v>
      </c>
    </row>
    <row r="80" spans="1:9" ht="29.25" customHeight="1" x14ac:dyDescent="0.25">
      <c r="A80" s="50" t="s">
        <v>132</v>
      </c>
      <c r="B80" s="51" t="s">
        <v>46</v>
      </c>
      <c r="C80" s="51" t="s">
        <v>47</v>
      </c>
      <c r="D80" s="51" t="s">
        <v>119</v>
      </c>
      <c r="E80" s="51" t="s">
        <v>71</v>
      </c>
      <c r="F80" s="48" t="s">
        <v>82</v>
      </c>
      <c r="G80" s="109">
        <f>G81</f>
        <v>29.396599999999999</v>
      </c>
      <c r="H80" s="109">
        <f>H81</f>
        <v>29.396599999999999</v>
      </c>
      <c r="I80" s="42">
        <f t="shared" si="6"/>
        <v>100</v>
      </c>
    </row>
    <row r="81" spans="1:9" ht="30" x14ac:dyDescent="0.25">
      <c r="A81" s="50" t="s">
        <v>132</v>
      </c>
      <c r="B81" s="51" t="s">
        <v>46</v>
      </c>
      <c r="C81" s="51" t="s">
        <v>47</v>
      </c>
      <c r="D81" s="51" t="s">
        <v>119</v>
      </c>
      <c r="E81" s="51" t="s">
        <v>376</v>
      </c>
      <c r="F81" s="48" t="s">
        <v>375</v>
      </c>
      <c r="G81" s="109">
        <v>29.396599999999999</v>
      </c>
      <c r="H81" s="109">
        <v>29.396599999999999</v>
      </c>
      <c r="I81" s="42">
        <f t="shared" si="6"/>
        <v>100</v>
      </c>
    </row>
    <row r="82" spans="1:9" ht="15.75" x14ac:dyDescent="0.25">
      <c r="A82" s="96" t="s">
        <v>132</v>
      </c>
      <c r="B82" s="96" t="s">
        <v>36</v>
      </c>
      <c r="C82" s="96"/>
      <c r="D82" s="96"/>
      <c r="E82" s="96"/>
      <c r="F82" s="98" t="s">
        <v>38</v>
      </c>
      <c r="G82" s="114">
        <f>G83</f>
        <v>365.7</v>
      </c>
      <c r="H82" s="114">
        <f>H83</f>
        <v>205.97696999999999</v>
      </c>
      <c r="I82" s="42">
        <f t="shared" si="6"/>
        <v>56.324027891714522</v>
      </c>
    </row>
    <row r="83" spans="1:9" ht="45" x14ac:dyDescent="0.25">
      <c r="A83" s="51" t="s">
        <v>132</v>
      </c>
      <c r="B83" s="51" t="s">
        <v>36</v>
      </c>
      <c r="C83" s="51" t="s">
        <v>36</v>
      </c>
      <c r="D83" s="51"/>
      <c r="E83" s="51"/>
      <c r="F83" s="48" t="s">
        <v>421</v>
      </c>
      <c r="G83" s="109">
        <f>G84</f>
        <v>365.7</v>
      </c>
      <c r="H83" s="109">
        <f t="shared" ref="G83:H85" si="7">H84</f>
        <v>205.97696999999999</v>
      </c>
      <c r="I83" s="42">
        <f t="shared" si="6"/>
        <v>56.324027891714522</v>
      </c>
    </row>
    <row r="84" spans="1:9" ht="30" x14ac:dyDescent="0.25">
      <c r="A84" s="51" t="s">
        <v>132</v>
      </c>
      <c r="B84" s="51" t="s">
        <v>36</v>
      </c>
      <c r="C84" s="51" t="s">
        <v>37</v>
      </c>
      <c r="D84" s="51" t="s">
        <v>427</v>
      </c>
      <c r="E84" s="51" t="s">
        <v>70</v>
      </c>
      <c r="F84" s="48" t="s">
        <v>73</v>
      </c>
      <c r="G84" s="109">
        <f t="shared" si="7"/>
        <v>365.7</v>
      </c>
      <c r="H84" s="109">
        <f t="shared" si="7"/>
        <v>205.97696999999999</v>
      </c>
      <c r="I84" s="42">
        <f t="shared" si="6"/>
        <v>56.324027891714522</v>
      </c>
    </row>
    <row r="85" spans="1:9" ht="30" x14ac:dyDescent="0.25">
      <c r="A85" s="51" t="s">
        <v>132</v>
      </c>
      <c r="B85" s="51" t="s">
        <v>36</v>
      </c>
      <c r="C85" s="51" t="s">
        <v>37</v>
      </c>
      <c r="D85" s="51" t="s">
        <v>427</v>
      </c>
      <c r="E85" s="51" t="s">
        <v>71</v>
      </c>
      <c r="F85" s="48" t="s">
        <v>74</v>
      </c>
      <c r="G85" s="109">
        <f t="shared" si="7"/>
        <v>365.7</v>
      </c>
      <c r="H85" s="109">
        <f t="shared" si="7"/>
        <v>205.97696999999999</v>
      </c>
      <c r="I85" s="42">
        <f t="shared" si="6"/>
        <v>56.324027891714522</v>
      </c>
    </row>
    <row r="86" spans="1:9" ht="30" x14ac:dyDescent="0.25">
      <c r="A86" s="51" t="s">
        <v>132</v>
      </c>
      <c r="B86" s="51" t="s">
        <v>36</v>
      </c>
      <c r="C86" s="51" t="s">
        <v>37</v>
      </c>
      <c r="D86" s="51" t="s">
        <v>427</v>
      </c>
      <c r="E86" s="51" t="s">
        <v>376</v>
      </c>
      <c r="F86" s="48" t="s">
        <v>375</v>
      </c>
      <c r="G86" s="109">
        <v>365.7</v>
      </c>
      <c r="H86" s="109">
        <v>205.97696999999999</v>
      </c>
      <c r="I86" s="42">
        <f t="shared" si="6"/>
        <v>56.324027891714522</v>
      </c>
    </row>
    <row r="87" spans="1:9" ht="15.75" x14ac:dyDescent="0.25">
      <c r="A87" s="96" t="s">
        <v>132</v>
      </c>
      <c r="B87" s="96" t="s">
        <v>386</v>
      </c>
      <c r="C87" s="96"/>
      <c r="D87" s="96"/>
      <c r="E87" s="96"/>
      <c r="F87" s="98" t="s">
        <v>385</v>
      </c>
      <c r="G87" s="114">
        <f>G95+G88</f>
        <v>467.03</v>
      </c>
      <c r="H87" s="114">
        <f>H95+H88</f>
        <v>214.9708</v>
      </c>
      <c r="I87" s="42">
        <f t="shared" si="6"/>
        <v>46.029334304006163</v>
      </c>
    </row>
    <row r="88" spans="1:9" ht="15.75" x14ac:dyDescent="0.25">
      <c r="A88" s="51" t="s">
        <v>132</v>
      </c>
      <c r="B88" s="51" t="s">
        <v>386</v>
      </c>
      <c r="C88" s="51" t="s">
        <v>96</v>
      </c>
      <c r="D88" s="51"/>
      <c r="E88" s="51"/>
      <c r="F88" s="48" t="s">
        <v>349</v>
      </c>
      <c r="G88" s="109">
        <f>G89+G92</f>
        <v>265.2</v>
      </c>
      <c r="H88" s="109">
        <f t="shared" ref="G88:H90" si="8">H89</f>
        <v>206.92599999999999</v>
      </c>
      <c r="I88" s="42">
        <f t="shared" si="6"/>
        <v>78.026395173453992</v>
      </c>
    </row>
    <row r="89" spans="1:9" ht="15.75" x14ac:dyDescent="0.25">
      <c r="A89" s="51" t="s">
        <v>132</v>
      </c>
      <c r="B89" s="51" t="s">
        <v>386</v>
      </c>
      <c r="C89" s="51" t="s">
        <v>96</v>
      </c>
      <c r="D89" s="51" t="s">
        <v>97</v>
      </c>
      <c r="E89" s="51" t="s">
        <v>70</v>
      </c>
      <c r="F89" s="48" t="s">
        <v>349</v>
      </c>
      <c r="G89" s="109">
        <f t="shared" si="8"/>
        <v>265.2</v>
      </c>
      <c r="H89" s="109">
        <f t="shared" si="8"/>
        <v>206.92599999999999</v>
      </c>
      <c r="I89" s="42">
        <f t="shared" si="6"/>
        <v>78.026395173453992</v>
      </c>
    </row>
    <row r="90" spans="1:9" ht="30" x14ac:dyDescent="0.25">
      <c r="A90" s="51" t="s">
        <v>132</v>
      </c>
      <c r="B90" s="51" t="s">
        <v>386</v>
      </c>
      <c r="C90" s="51" t="s">
        <v>96</v>
      </c>
      <c r="D90" s="51" t="s">
        <v>97</v>
      </c>
      <c r="E90" s="51" t="s">
        <v>71</v>
      </c>
      <c r="F90" s="48" t="s">
        <v>74</v>
      </c>
      <c r="G90" s="109">
        <f t="shared" si="8"/>
        <v>265.2</v>
      </c>
      <c r="H90" s="109">
        <f t="shared" si="8"/>
        <v>206.92599999999999</v>
      </c>
      <c r="I90" s="42">
        <f t="shared" si="6"/>
        <v>78.026395173453992</v>
      </c>
    </row>
    <row r="91" spans="1:9" ht="30" x14ac:dyDescent="0.25">
      <c r="A91" s="51" t="s">
        <v>132</v>
      </c>
      <c r="B91" s="51" t="s">
        <v>386</v>
      </c>
      <c r="C91" s="51" t="s">
        <v>96</v>
      </c>
      <c r="D91" s="51" t="s">
        <v>97</v>
      </c>
      <c r="E91" s="51" t="s">
        <v>376</v>
      </c>
      <c r="F91" s="48" t="s">
        <v>375</v>
      </c>
      <c r="G91" s="109">
        <v>265.2</v>
      </c>
      <c r="H91" s="109">
        <v>206.92599999999999</v>
      </c>
      <c r="I91" s="42">
        <f t="shared" si="6"/>
        <v>78.026395173453992</v>
      </c>
    </row>
    <row r="92" spans="1:9" ht="15.75" x14ac:dyDescent="0.25">
      <c r="A92" s="51" t="s">
        <v>132</v>
      </c>
      <c r="B92" s="51" t="s">
        <v>386</v>
      </c>
      <c r="C92" s="51" t="s">
        <v>96</v>
      </c>
      <c r="D92" s="51" t="s">
        <v>98</v>
      </c>
      <c r="E92" s="51" t="s">
        <v>70</v>
      </c>
      <c r="F92" s="48" t="s">
        <v>81</v>
      </c>
      <c r="G92" s="109">
        <f>G93</f>
        <v>0</v>
      </c>
      <c r="H92" s="109">
        <f>H93</f>
        <v>0</v>
      </c>
      <c r="I92" s="42" t="e">
        <f t="shared" si="6"/>
        <v>#DIV/0!</v>
      </c>
    </row>
    <row r="93" spans="1:9" ht="30" x14ac:dyDescent="0.25">
      <c r="A93" s="51" t="s">
        <v>132</v>
      </c>
      <c r="B93" s="51" t="s">
        <v>386</v>
      </c>
      <c r="C93" s="51" t="s">
        <v>96</v>
      </c>
      <c r="D93" s="51" t="s">
        <v>98</v>
      </c>
      <c r="E93" s="51" t="s">
        <v>71</v>
      </c>
      <c r="F93" s="48" t="s">
        <v>74</v>
      </c>
      <c r="G93" s="109">
        <f>G94</f>
        <v>0</v>
      </c>
      <c r="H93" s="109">
        <f>H94</f>
        <v>0</v>
      </c>
      <c r="I93" s="42" t="e">
        <f t="shared" si="6"/>
        <v>#DIV/0!</v>
      </c>
    </row>
    <row r="94" spans="1:9" ht="30" x14ac:dyDescent="0.25">
      <c r="A94" s="51" t="s">
        <v>132</v>
      </c>
      <c r="B94" s="51" t="s">
        <v>386</v>
      </c>
      <c r="C94" s="51" t="s">
        <v>96</v>
      </c>
      <c r="D94" s="51" t="s">
        <v>98</v>
      </c>
      <c r="E94" s="51" t="s">
        <v>376</v>
      </c>
      <c r="F94" s="48" t="s">
        <v>375</v>
      </c>
      <c r="G94" s="109">
        <v>0</v>
      </c>
      <c r="H94" s="109">
        <v>0</v>
      </c>
      <c r="I94" s="42" t="e">
        <f t="shared" si="6"/>
        <v>#DIV/0!</v>
      </c>
    </row>
    <row r="95" spans="1:9" ht="15.75" x14ac:dyDescent="0.25">
      <c r="A95" s="51" t="s">
        <v>132</v>
      </c>
      <c r="B95" s="51" t="s">
        <v>386</v>
      </c>
      <c r="C95" s="51" t="s">
        <v>388</v>
      </c>
      <c r="D95" s="51"/>
      <c r="E95" s="51"/>
      <c r="F95" s="48" t="s">
        <v>350</v>
      </c>
      <c r="G95" s="111">
        <f t="shared" ref="G95:H97" si="9">G96</f>
        <v>201.83</v>
      </c>
      <c r="H95" s="111">
        <f t="shared" si="9"/>
        <v>8.0448000000000004</v>
      </c>
      <c r="I95" s="42">
        <f t="shared" si="6"/>
        <v>3.9859287519199325</v>
      </c>
    </row>
    <row r="96" spans="1:9" ht="30" x14ac:dyDescent="0.25">
      <c r="A96" s="51" t="s">
        <v>132</v>
      </c>
      <c r="B96" s="51" t="s">
        <v>386</v>
      </c>
      <c r="C96" s="51" t="s">
        <v>388</v>
      </c>
      <c r="D96" s="51" t="s">
        <v>439</v>
      </c>
      <c r="E96" s="51" t="s">
        <v>70</v>
      </c>
      <c r="F96" s="48" t="s">
        <v>73</v>
      </c>
      <c r="G96" s="111">
        <f t="shared" si="9"/>
        <v>201.83</v>
      </c>
      <c r="H96" s="111">
        <f t="shared" si="9"/>
        <v>8.0448000000000004</v>
      </c>
      <c r="I96" s="42">
        <f t="shared" si="6"/>
        <v>3.9859287519199325</v>
      </c>
    </row>
    <row r="97" spans="1:11" ht="30" x14ac:dyDescent="0.25">
      <c r="A97" s="51" t="s">
        <v>132</v>
      </c>
      <c r="B97" s="51" t="s">
        <v>386</v>
      </c>
      <c r="C97" s="51" t="s">
        <v>388</v>
      </c>
      <c r="D97" s="51" t="s">
        <v>439</v>
      </c>
      <c r="E97" s="51" t="s">
        <v>71</v>
      </c>
      <c r="F97" s="48" t="s">
        <v>74</v>
      </c>
      <c r="G97" s="111">
        <f t="shared" si="9"/>
        <v>201.83</v>
      </c>
      <c r="H97" s="111">
        <f t="shared" si="9"/>
        <v>8.0448000000000004</v>
      </c>
      <c r="I97" s="42">
        <f t="shared" si="6"/>
        <v>3.9859287519199325</v>
      </c>
    </row>
    <row r="98" spans="1:11" ht="30" x14ac:dyDescent="0.25">
      <c r="A98" s="51" t="s">
        <v>132</v>
      </c>
      <c r="B98" s="51" t="s">
        <v>386</v>
      </c>
      <c r="C98" s="51" t="s">
        <v>388</v>
      </c>
      <c r="D98" s="51" t="s">
        <v>439</v>
      </c>
      <c r="E98" s="51" t="s">
        <v>376</v>
      </c>
      <c r="F98" s="48" t="s">
        <v>375</v>
      </c>
      <c r="G98" s="111">
        <v>201.83</v>
      </c>
      <c r="H98" s="111">
        <v>8.0448000000000004</v>
      </c>
      <c r="I98" s="42">
        <f t="shared" si="6"/>
        <v>3.9859287519199325</v>
      </c>
    </row>
    <row r="99" spans="1:11" ht="15.75" x14ac:dyDescent="0.25">
      <c r="A99" s="96" t="s">
        <v>132</v>
      </c>
      <c r="B99" s="96" t="s">
        <v>390</v>
      </c>
      <c r="C99" s="96"/>
      <c r="D99" s="97"/>
      <c r="E99" s="97"/>
      <c r="F99" s="98" t="s">
        <v>389</v>
      </c>
      <c r="G99" s="114">
        <f>G100</f>
        <v>2001.6000000000001</v>
      </c>
      <c r="H99" s="114">
        <f>H100</f>
        <v>1290.6416899999999</v>
      </c>
      <c r="I99" s="42">
        <f t="shared" si="6"/>
        <v>64.48050009992005</v>
      </c>
    </row>
    <row r="100" spans="1:11" ht="30" x14ac:dyDescent="0.25">
      <c r="A100" s="51" t="s">
        <v>132</v>
      </c>
      <c r="B100" s="51" t="s">
        <v>390</v>
      </c>
      <c r="C100" s="51" t="s">
        <v>392</v>
      </c>
      <c r="D100" s="51" t="s">
        <v>121</v>
      </c>
      <c r="E100" s="51"/>
      <c r="F100" s="48" t="s">
        <v>391</v>
      </c>
      <c r="G100" s="111">
        <f>G101</f>
        <v>2001.6000000000001</v>
      </c>
      <c r="H100" s="111">
        <f>H101</f>
        <v>1290.6416899999999</v>
      </c>
      <c r="I100" s="42">
        <f t="shared" si="6"/>
        <v>64.48050009992005</v>
      </c>
    </row>
    <row r="101" spans="1:11" ht="19.5" customHeight="1" x14ac:dyDescent="0.25">
      <c r="A101" s="51" t="s">
        <v>132</v>
      </c>
      <c r="B101" s="51" t="s">
        <v>390</v>
      </c>
      <c r="C101" s="51" t="s">
        <v>392</v>
      </c>
      <c r="D101" s="51" t="s">
        <v>120</v>
      </c>
      <c r="E101" s="51"/>
      <c r="F101" s="48" t="s">
        <v>384</v>
      </c>
      <c r="G101" s="111">
        <f>G102+G107+G111</f>
        <v>2001.6000000000001</v>
      </c>
      <c r="H101" s="111">
        <f>H102+H107+H111</f>
        <v>1290.6416899999999</v>
      </c>
      <c r="I101" s="42">
        <f t="shared" si="6"/>
        <v>64.48050009992005</v>
      </c>
    </row>
    <row r="102" spans="1:11" ht="62.25" customHeight="1" x14ac:dyDescent="0.25">
      <c r="A102" s="51" t="s">
        <v>132</v>
      </c>
      <c r="B102" s="51" t="s">
        <v>390</v>
      </c>
      <c r="C102" s="51" t="s">
        <v>392</v>
      </c>
      <c r="D102" s="51" t="s">
        <v>120</v>
      </c>
      <c r="E102" s="51" t="s">
        <v>39</v>
      </c>
      <c r="F102" s="48" t="s">
        <v>76</v>
      </c>
      <c r="G102" s="111">
        <f>G103</f>
        <v>1896.3000000000002</v>
      </c>
      <c r="H102" s="111">
        <f>H103</f>
        <v>1186.67679</v>
      </c>
      <c r="I102" s="42">
        <f t="shared" si="6"/>
        <v>62.578536623951905</v>
      </c>
    </row>
    <row r="103" spans="1:11" ht="15.75" customHeight="1" x14ac:dyDescent="0.25">
      <c r="A103" s="51" t="s">
        <v>132</v>
      </c>
      <c r="B103" s="51" t="s">
        <v>390</v>
      </c>
      <c r="C103" s="51" t="s">
        <v>392</v>
      </c>
      <c r="D103" s="51" t="s">
        <v>120</v>
      </c>
      <c r="E103" s="51" t="s">
        <v>85</v>
      </c>
      <c r="F103" s="48" t="s">
        <v>86</v>
      </c>
      <c r="G103" s="111">
        <f>G104+G106+G105</f>
        <v>1896.3000000000002</v>
      </c>
      <c r="H103" s="111">
        <f>H104+H106+H105</f>
        <v>1186.67679</v>
      </c>
      <c r="I103" s="42">
        <f t="shared" si="6"/>
        <v>62.578536623951905</v>
      </c>
    </row>
    <row r="104" spans="1:11" ht="15.75" x14ac:dyDescent="0.25">
      <c r="A104" s="51" t="s">
        <v>132</v>
      </c>
      <c r="B104" s="51" t="s">
        <v>390</v>
      </c>
      <c r="C104" s="51" t="s">
        <v>392</v>
      </c>
      <c r="D104" s="51" t="s">
        <v>120</v>
      </c>
      <c r="E104" s="51" t="s">
        <v>381</v>
      </c>
      <c r="F104" s="48" t="s">
        <v>109</v>
      </c>
      <c r="G104" s="111">
        <v>1456.43</v>
      </c>
      <c r="H104" s="111">
        <v>911.42585999999994</v>
      </c>
      <c r="I104" s="42">
        <f t="shared" si="6"/>
        <v>62.579448377196286</v>
      </c>
      <c r="K104" s="81"/>
    </row>
    <row r="105" spans="1:11" ht="30" x14ac:dyDescent="0.25">
      <c r="A105" s="51" t="s">
        <v>132</v>
      </c>
      <c r="B105" s="51" t="s">
        <v>390</v>
      </c>
      <c r="C105" s="51" t="s">
        <v>392</v>
      </c>
      <c r="D105" s="51" t="s">
        <v>120</v>
      </c>
      <c r="E105" s="51" t="s">
        <v>44</v>
      </c>
      <c r="F105" s="48" t="s">
        <v>371</v>
      </c>
      <c r="G105" s="111">
        <v>0</v>
      </c>
      <c r="H105" s="111">
        <v>0</v>
      </c>
      <c r="I105" s="42" t="e">
        <f t="shared" si="6"/>
        <v>#DIV/0!</v>
      </c>
      <c r="K105" s="81"/>
    </row>
    <row r="106" spans="1:11" ht="15.75" x14ac:dyDescent="0.25">
      <c r="A106" s="51" t="s">
        <v>132</v>
      </c>
      <c r="B106" s="51" t="s">
        <v>390</v>
      </c>
      <c r="C106" s="51" t="s">
        <v>392</v>
      </c>
      <c r="D106" s="51" t="s">
        <v>120</v>
      </c>
      <c r="E106" s="51" t="s">
        <v>116</v>
      </c>
      <c r="F106" s="48" t="s">
        <v>110</v>
      </c>
      <c r="G106" s="111">
        <v>439.87</v>
      </c>
      <c r="H106" s="111">
        <v>275.25092999999998</v>
      </c>
      <c r="I106" s="42">
        <f t="shared" si="6"/>
        <v>62.575517766612855</v>
      </c>
    </row>
    <row r="107" spans="1:11" ht="30" x14ac:dyDescent="0.25">
      <c r="A107" s="51" t="s">
        <v>132</v>
      </c>
      <c r="B107" s="51" t="s">
        <v>390</v>
      </c>
      <c r="C107" s="51" t="s">
        <v>392</v>
      </c>
      <c r="D107" s="51" t="s">
        <v>120</v>
      </c>
      <c r="E107" s="51" t="s">
        <v>70</v>
      </c>
      <c r="F107" s="48" t="s">
        <v>73</v>
      </c>
      <c r="G107" s="111">
        <f>G108</f>
        <v>103.8</v>
      </c>
      <c r="H107" s="111">
        <f>H108</f>
        <v>103.464</v>
      </c>
      <c r="I107" s="42">
        <f t="shared" si="6"/>
        <v>99.676300578034684</v>
      </c>
    </row>
    <row r="108" spans="1:11" ht="30" x14ac:dyDescent="0.25">
      <c r="A108" s="51" t="s">
        <v>132</v>
      </c>
      <c r="B108" s="51" t="s">
        <v>390</v>
      </c>
      <c r="C108" s="51" t="s">
        <v>392</v>
      </c>
      <c r="D108" s="51" t="s">
        <v>120</v>
      </c>
      <c r="E108" s="51" t="s">
        <v>71</v>
      </c>
      <c r="F108" s="48" t="s">
        <v>74</v>
      </c>
      <c r="G108" s="111">
        <f>G109+G110</f>
        <v>103.8</v>
      </c>
      <c r="H108" s="111">
        <f>H109+H110</f>
        <v>103.464</v>
      </c>
      <c r="I108" s="42">
        <f t="shared" si="6"/>
        <v>99.676300578034684</v>
      </c>
    </row>
    <row r="109" spans="1:11" ht="33.75" customHeight="1" x14ac:dyDescent="0.25">
      <c r="A109" s="51" t="s">
        <v>132</v>
      </c>
      <c r="B109" s="51" t="s">
        <v>390</v>
      </c>
      <c r="C109" s="51" t="s">
        <v>392</v>
      </c>
      <c r="D109" s="51" t="s">
        <v>120</v>
      </c>
      <c r="E109" s="51" t="s">
        <v>374</v>
      </c>
      <c r="F109" s="48" t="s">
        <v>45</v>
      </c>
      <c r="G109" s="111">
        <v>0</v>
      </c>
      <c r="H109" s="111">
        <v>0</v>
      </c>
      <c r="I109" s="42" t="e">
        <f t="shared" si="6"/>
        <v>#DIV/0!</v>
      </c>
    </row>
    <row r="110" spans="1:11" ht="30" x14ac:dyDescent="0.25">
      <c r="A110" s="51" t="s">
        <v>132</v>
      </c>
      <c r="B110" s="51" t="s">
        <v>390</v>
      </c>
      <c r="C110" s="51" t="s">
        <v>392</v>
      </c>
      <c r="D110" s="51" t="s">
        <v>120</v>
      </c>
      <c r="E110" s="51" t="s">
        <v>376</v>
      </c>
      <c r="F110" s="48" t="s">
        <v>375</v>
      </c>
      <c r="G110" s="111">
        <v>103.8</v>
      </c>
      <c r="H110" s="111">
        <v>103.464</v>
      </c>
      <c r="I110" s="42">
        <f t="shared" si="6"/>
        <v>99.676300578034684</v>
      </c>
    </row>
    <row r="111" spans="1:11" ht="15.75" x14ac:dyDescent="0.25">
      <c r="A111" s="51" t="s">
        <v>132</v>
      </c>
      <c r="B111" s="51" t="s">
        <v>390</v>
      </c>
      <c r="C111" s="51" t="s">
        <v>392</v>
      </c>
      <c r="D111" s="51" t="s">
        <v>120</v>
      </c>
      <c r="E111" s="51" t="s">
        <v>83</v>
      </c>
      <c r="F111" s="48" t="s">
        <v>88</v>
      </c>
      <c r="G111" s="111">
        <f>G112</f>
        <v>1.5</v>
      </c>
      <c r="H111" s="111">
        <f>H112</f>
        <v>0.50090000000000001</v>
      </c>
      <c r="I111" s="42">
        <f t="shared" si="6"/>
        <v>33.393333333333338</v>
      </c>
    </row>
    <row r="112" spans="1:11" ht="15.75" x14ac:dyDescent="0.25">
      <c r="A112" s="51" t="s">
        <v>132</v>
      </c>
      <c r="B112" s="51" t="s">
        <v>390</v>
      </c>
      <c r="C112" s="51" t="s">
        <v>392</v>
      </c>
      <c r="D112" s="51" t="s">
        <v>120</v>
      </c>
      <c r="E112" s="51" t="s">
        <v>87</v>
      </c>
      <c r="F112" s="48" t="s">
        <v>89</v>
      </c>
      <c r="G112" s="111">
        <f>G113+G114</f>
        <v>1.5</v>
      </c>
      <c r="H112" s="111">
        <f>H113+H114</f>
        <v>0.50090000000000001</v>
      </c>
      <c r="I112" s="42">
        <f t="shared" si="6"/>
        <v>33.393333333333338</v>
      </c>
    </row>
    <row r="113" spans="1:9" ht="28.5" customHeight="1" x14ac:dyDescent="0.25">
      <c r="A113" s="51" t="s">
        <v>132</v>
      </c>
      <c r="B113" s="51" t="s">
        <v>390</v>
      </c>
      <c r="C113" s="51" t="s">
        <v>392</v>
      </c>
      <c r="D113" s="51" t="s">
        <v>120</v>
      </c>
      <c r="E113" s="51" t="s">
        <v>378</v>
      </c>
      <c r="F113" s="48" t="s">
        <v>377</v>
      </c>
      <c r="G113" s="111">
        <v>0</v>
      </c>
      <c r="H113" s="111">
        <v>0</v>
      </c>
      <c r="I113" s="42" t="e">
        <f t="shared" si="6"/>
        <v>#DIV/0!</v>
      </c>
    </row>
    <row r="114" spans="1:9" ht="15.75" x14ac:dyDescent="0.25">
      <c r="A114" s="51" t="s">
        <v>132</v>
      </c>
      <c r="B114" s="51" t="s">
        <v>390</v>
      </c>
      <c r="C114" s="51" t="s">
        <v>392</v>
      </c>
      <c r="D114" s="51" t="s">
        <v>120</v>
      </c>
      <c r="E114" s="51" t="s">
        <v>94</v>
      </c>
      <c r="F114" s="48" t="s">
        <v>379</v>
      </c>
      <c r="G114" s="111">
        <v>1.5</v>
      </c>
      <c r="H114" s="111">
        <v>0.50090000000000001</v>
      </c>
      <c r="I114" s="42">
        <f t="shared" si="6"/>
        <v>33.393333333333338</v>
      </c>
    </row>
    <row r="115" spans="1:9" ht="15.75" x14ac:dyDescent="0.25">
      <c r="A115" s="96" t="s">
        <v>132</v>
      </c>
      <c r="B115" s="96" t="s">
        <v>394</v>
      </c>
      <c r="C115" s="97"/>
      <c r="D115" s="97"/>
      <c r="E115" s="97"/>
      <c r="F115" s="98" t="s">
        <v>393</v>
      </c>
      <c r="G115" s="114">
        <f t="shared" ref="G115:G120" si="10">G116</f>
        <v>199.19759999999999</v>
      </c>
      <c r="H115" s="114">
        <f t="shared" ref="H115:H120" si="11">H116</f>
        <v>199.19759999999999</v>
      </c>
      <c r="I115" s="42">
        <f t="shared" si="6"/>
        <v>100</v>
      </c>
    </row>
    <row r="116" spans="1:9" ht="15.75" x14ac:dyDescent="0.25">
      <c r="A116" s="51" t="s">
        <v>132</v>
      </c>
      <c r="B116" s="51" t="s">
        <v>394</v>
      </c>
      <c r="C116" s="51" t="s">
        <v>395</v>
      </c>
      <c r="D116" s="49"/>
      <c r="E116" s="49"/>
      <c r="F116" s="48" t="s">
        <v>357</v>
      </c>
      <c r="G116" s="111">
        <f t="shared" si="10"/>
        <v>199.19759999999999</v>
      </c>
      <c r="H116" s="111">
        <f t="shared" si="11"/>
        <v>199.19759999999999</v>
      </c>
      <c r="I116" s="42">
        <f t="shared" si="6"/>
        <v>100</v>
      </c>
    </row>
    <row r="117" spans="1:9" ht="15.75" x14ac:dyDescent="0.25">
      <c r="A117" s="51" t="s">
        <v>132</v>
      </c>
      <c r="B117" s="51" t="s">
        <v>394</v>
      </c>
      <c r="C117" s="51" t="s">
        <v>395</v>
      </c>
      <c r="D117" s="51" t="s">
        <v>122</v>
      </c>
      <c r="E117" s="51"/>
      <c r="F117" s="48" t="s">
        <v>396</v>
      </c>
      <c r="G117" s="111">
        <f t="shared" si="10"/>
        <v>199.19759999999999</v>
      </c>
      <c r="H117" s="111">
        <f t="shared" si="11"/>
        <v>199.19759999999999</v>
      </c>
      <c r="I117" s="42">
        <f t="shared" si="6"/>
        <v>100</v>
      </c>
    </row>
    <row r="118" spans="1:9" ht="45" x14ac:dyDescent="0.25">
      <c r="A118" s="51" t="s">
        <v>132</v>
      </c>
      <c r="B118" s="51" t="s">
        <v>394</v>
      </c>
      <c r="C118" s="51" t="s">
        <v>395</v>
      </c>
      <c r="D118" s="51" t="s">
        <v>122</v>
      </c>
      <c r="E118" s="51"/>
      <c r="F118" s="48" t="s">
        <v>397</v>
      </c>
      <c r="G118" s="111">
        <f t="shared" si="10"/>
        <v>199.19759999999999</v>
      </c>
      <c r="H118" s="111">
        <f t="shared" si="11"/>
        <v>199.19759999999999</v>
      </c>
      <c r="I118" s="42">
        <f t="shared" si="6"/>
        <v>100</v>
      </c>
    </row>
    <row r="119" spans="1:9" ht="15.75" x14ac:dyDescent="0.25">
      <c r="A119" s="51" t="s">
        <v>132</v>
      </c>
      <c r="B119" s="51" t="s">
        <v>394</v>
      </c>
      <c r="C119" s="51" t="s">
        <v>395</v>
      </c>
      <c r="D119" s="51" t="s">
        <v>122</v>
      </c>
      <c r="E119" s="51" t="s">
        <v>91</v>
      </c>
      <c r="F119" s="48" t="s">
        <v>92</v>
      </c>
      <c r="G119" s="111">
        <f t="shared" si="10"/>
        <v>199.19759999999999</v>
      </c>
      <c r="H119" s="111">
        <f t="shared" si="11"/>
        <v>199.19759999999999</v>
      </c>
      <c r="I119" s="42">
        <f t="shared" si="6"/>
        <v>100</v>
      </c>
    </row>
    <row r="120" spans="1:9" ht="30" x14ac:dyDescent="0.25">
      <c r="A120" s="51" t="s">
        <v>132</v>
      </c>
      <c r="B120" s="51" t="s">
        <v>394</v>
      </c>
      <c r="C120" s="51" t="s">
        <v>395</v>
      </c>
      <c r="D120" s="51" t="s">
        <v>122</v>
      </c>
      <c r="E120" s="51" t="s">
        <v>139</v>
      </c>
      <c r="F120" s="48" t="s">
        <v>102</v>
      </c>
      <c r="G120" s="111">
        <f t="shared" si="10"/>
        <v>199.19759999999999</v>
      </c>
      <c r="H120" s="111">
        <f t="shared" si="11"/>
        <v>199.19759999999999</v>
      </c>
      <c r="I120" s="42">
        <f t="shared" si="6"/>
        <v>100</v>
      </c>
    </row>
    <row r="121" spans="1:9" ht="15.75" x14ac:dyDescent="0.25">
      <c r="A121" s="51" t="s">
        <v>132</v>
      </c>
      <c r="B121" s="51" t="s">
        <v>394</v>
      </c>
      <c r="C121" s="51" t="s">
        <v>395</v>
      </c>
      <c r="D121" s="51" t="s">
        <v>122</v>
      </c>
      <c r="E121" s="51" t="s">
        <v>123</v>
      </c>
      <c r="F121" s="48" t="s">
        <v>124</v>
      </c>
      <c r="G121" s="111">
        <v>199.19759999999999</v>
      </c>
      <c r="H121" s="109">
        <v>199.19759999999999</v>
      </c>
      <c r="I121" s="42">
        <f t="shared" si="6"/>
        <v>100</v>
      </c>
    </row>
    <row r="122" spans="1:9" ht="15.75" x14ac:dyDescent="0.25">
      <c r="A122" s="93"/>
      <c r="B122" s="94"/>
      <c r="C122" s="94"/>
      <c r="D122" s="94"/>
      <c r="E122" s="94"/>
      <c r="F122" s="95" t="s">
        <v>353</v>
      </c>
      <c r="G122" s="119">
        <f>G6</f>
        <v>10133.641390000001</v>
      </c>
      <c r="H122" s="134">
        <f>H6</f>
        <v>7681.2089800000003</v>
      </c>
      <c r="I122" s="42">
        <f t="shared" si="6"/>
        <v>75.799100090318078</v>
      </c>
    </row>
  </sheetData>
  <mergeCells count="3">
    <mergeCell ref="A2:I2"/>
    <mergeCell ref="H3:I3"/>
    <mergeCell ref="F1:I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pane ySplit="6" topLeftCell="A7" activePane="bottomLeft" state="frozen"/>
      <selection pane="bottomLeft" activeCell="G11" sqref="G11"/>
    </sheetView>
  </sheetViews>
  <sheetFormatPr defaultRowHeight="18.75" x14ac:dyDescent="0.3"/>
  <cols>
    <col min="1" max="1" width="45.140625" style="34" customWidth="1"/>
    <col min="2" max="2" width="25.7109375" style="35" customWidth="1"/>
    <col min="3" max="3" width="19.5703125" style="34" customWidth="1"/>
    <col min="4" max="5" width="20.7109375" style="36" customWidth="1"/>
    <col min="6" max="6" width="16.140625" style="36" customWidth="1"/>
  </cols>
  <sheetData>
    <row r="1" spans="1:6" ht="97.5" customHeight="1" x14ac:dyDescent="0.3">
      <c r="D1" s="198" t="s">
        <v>449</v>
      </c>
      <c r="E1" s="198"/>
      <c r="F1" s="198"/>
    </row>
    <row r="3" spans="1:6" ht="65.25" customHeight="1" x14ac:dyDescent="0.3">
      <c r="A3" s="197" t="s">
        <v>450</v>
      </c>
      <c r="B3" s="197"/>
      <c r="C3" s="197"/>
      <c r="D3" s="197"/>
      <c r="E3" s="197"/>
      <c r="F3" s="197"/>
    </row>
    <row r="4" spans="1:6" ht="19.5" thickBot="1" x14ac:dyDescent="0.35"/>
    <row r="5" spans="1:6" ht="94.5" thickBot="1" x14ac:dyDescent="0.25">
      <c r="A5" s="37" t="s">
        <v>285</v>
      </c>
      <c r="B5" s="38" t="s">
        <v>284</v>
      </c>
      <c r="C5" s="39" t="s">
        <v>2</v>
      </c>
      <c r="D5" s="39" t="s">
        <v>283</v>
      </c>
      <c r="E5" s="39" t="s">
        <v>282</v>
      </c>
      <c r="F5" s="39" t="s">
        <v>286</v>
      </c>
    </row>
    <row r="6" spans="1:6" s="1" customFormat="1" x14ac:dyDescent="0.2">
      <c r="A6" s="40" t="s">
        <v>147</v>
      </c>
      <c r="B6" s="40" t="s">
        <v>148</v>
      </c>
      <c r="C6" s="40" t="s">
        <v>150</v>
      </c>
      <c r="D6" s="40" t="s">
        <v>151</v>
      </c>
      <c r="E6" s="40" t="s">
        <v>152</v>
      </c>
      <c r="F6" s="40" t="s">
        <v>153</v>
      </c>
    </row>
    <row r="7" spans="1:6" ht="71.25" customHeight="1" x14ac:dyDescent="0.3">
      <c r="A7" s="120" t="s">
        <v>421</v>
      </c>
      <c r="B7" s="92" t="s">
        <v>428</v>
      </c>
      <c r="C7" s="133">
        <f>D7</f>
        <v>365.7</v>
      </c>
      <c r="D7" s="133">
        <f>'приложение  4'!G82</f>
        <v>365.7</v>
      </c>
      <c r="E7" s="133">
        <f>'приложение  4'!H82</f>
        <v>205.97696999999999</v>
      </c>
      <c r="F7" s="135">
        <f>'приложение  4'!I82</f>
        <v>56.324027891714522</v>
      </c>
    </row>
    <row r="8" spans="1:6" ht="78.75" x14ac:dyDescent="0.3">
      <c r="A8" s="120" t="s">
        <v>4</v>
      </c>
      <c r="B8" s="92" t="s">
        <v>423</v>
      </c>
      <c r="C8" s="133">
        <f>D8</f>
        <v>265.2</v>
      </c>
      <c r="D8" s="133">
        <f>'приложение  4'!G88</f>
        <v>265.2</v>
      </c>
      <c r="E8" s="133">
        <f>'приложение  4'!H89</f>
        <v>206.92599999999999</v>
      </c>
      <c r="F8" s="135">
        <f>'приложение  4'!I89</f>
        <v>78.026395173453992</v>
      </c>
    </row>
    <row r="9" spans="1:6" x14ac:dyDescent="0.3">
      <c r="A9" s="90" t="s">
        <v>281</v>
      </c>
      <c r="B9" s="92"/>
      <c r="C9" s="133">
        <f>C7+C8</f>
        <v>630.9</v>
      </c>
      <c r="D9" s="133">
        <f>D7+D8</f>
        <v>630.9</v>
      </c>
      <c r="E9" s="133">
        <f>E7+E8</f>
        <v>412.90296999999998</v>
      </c>
      <c r="F9" s="91"/>
    </row>
  </sheetData>
  <mergeCells count="2">
    <mergeCell ref="A3:F3"/>
    <mergeCell ref="D1:F1"/>
  </mergeCells>
  <phoneticPr fontId="2" type="noConversion"/>
  <pageMargins left="0.70866141732283472" right="0.3" top="0.74803149606299213" bottom="0.74803149606299213" header="0.31496062992125984" footer="0.31496062992125984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F6" sqref="F6"/>
    </sheetView>
  </sheetViews>
  <sheetFormatPr defaultRowHeight="18.75" x14ac:dyDescent="0.3"/>
  <cols>
    <col min="1" max="1" width="7.28515625" style="22" customWidth="1"/>
    <col min="2" max="2" width="19.5703125" style="22" customWidth="1"/>
    <col min="3" max="3" width="16.85546875" style="22" customWidth="1"/>
    <col min="4" max="4" width="3.5703125" style="22" customWidth="1"/>
    <col min="5" max="5" width="9.140625" style="22"/>
    <col min="6" max="6" width="15.140625" style="22" customWidth="1"/>
    <col min="7" max="7" width="13.7109375" style="22" customWidth="1"/>
    <col min="8" max="11" width="12.42578125" style="22" customWidth="1"/>
    <col min="12" max="12" width="20.140625" style="22" customWidth="1"/>
    <col min="13" max="13" width="12" style="22" customWidth="1"/>
    <col min="14" max="14" width="7.7109375" style="22" customWidth="1"/>
    <col min="15" max="16384" width="9.140625" style="21"/>
  </cols>
  <sheetData>
    <row r="1" spans="1:14" x14ac:dyDescent="0.3">
      <c r="J1" s="204" t="s">
        <v>451</v>
      </c>
      <c r="K1" s="204"/>
      <c r="L1" s="204"/>
      <c r="M1" s="204"/>
      <c r="N1" s="204"/>
    </row>
    <row r="2" spans="1:14" x14ac:dyDescent="0.3">
      <c r="J2" s="204"/>
      <c r="K2" s="204"/>
      <c r="L2" s="204"/>
      <c r="M2" s="204"/>
      <c r="N2" s="204"/>
    </row>
    <row r="3" spans="1:14" x14ac:dyDescent="0.3">
      <c r="J3" s="204"/>
      <c r="K3" s="204"/>
      <c r="L3" s="204"/>
      <c r="M3" s="204"/>
      <c r="N3" s="204"/>
    </row>
    <row r="4" spans="1:14" x14ac:dyDescent="0.3">
      <c r="J4" s="204"/>
      <c r="K4" s="204"/>
      <c r="L4" s="204"/>
      <c r="M4" s="204"/>
      <c r="N4" s="204"/>
    </row>
    <row r="7" spans="1:14" x14ac:dyDescent="0.3">
      <c r="M7" s="205"/>
      <c r="N7" s="205"/>
    </row>
    <row r="9" spans="1:14" x14ac:dyDescent="0.3">
      <c r="A9" s="201" t="s">
        <v>18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</row>
    <row r="10" spans="1:14" ht="36.75" customHeight="1" x14ac:dyDescent="0.3">
      <c r="A10" s="200" t="s">
        <v>426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</row>
    <row r="11" spans="1:14" x14ac:dyDescent="0.3">
      <c r="A11" s="201" t="s">
        <v>452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</row>
    <row r="12" spans="1:14" x14ac:dyDescent="0.3">
      <c r="N12" s="41" t="s">
        <v>40</v>
      </c>
    </row>
    <row r="13" spans="1:14" ht="20.25" customHeight="1" x14ac:dyDescent="0.3">
      <c r="A13" s="27"/>
      <c r="B13" s="26"/>
      <c r="C13" s="26"/>
      <c r="D13" s="25"/>
      <c r="E13" s="25"/>
      <c r="F13" s="25"/>
      <c r="G13" s="25"/>
      <c r="H13" s="25"/>
      <c r="I13" s="25"/>
      <c r="J13" s="24"/>
      <c r="K13" s="24"/>
      <c r="L13" s="24"/>
      <c r="M13" s="24"/>
      <c r="N13" s="23"/>
    </row>
    <row r="14" spans="1:14" s="29" customFormat="1" ht="59.25" customHeight="1" x14ac:dyDescent="0.3">
      <c r="A14" s="33" t="s">
        <v>17</v>
      </c>
      <c r="B14" s="32" t="s">
        <v>16</v>
      </c>
      <c r="C14" s="207" t="s">
        <v>15</v>
      </c>
      <c r="D14" s="208"/>
      <c r="E14" s="202" t="s">
        <v>14</v>
      </c>
      <c r="F14" s="203"/>
      <c r="G14" s="31" t="s">
        <v>13</v>
      </c>
      <c r="H14" s="31" t="s">
        <v>12</v>
      </c>
      <c r="I14" s="31" t="s">
        <v>11</v>
      </c>
      <c r="J14" s="30" t="s">
        <v>10</v>
      </c>
      <c r="K14" s="30" t="s">
        <v>9</v>
      </c>
      <c r="L14" s="30" t="s">
        <v>8</v>
      </c>
      <c r="M14" s="209" t="s">
        <v>7</v>
      </c>
      <c r="N14" s="210"/>
    </row>
    <row r="15" spans="1:14" s="29" customFormat="1" ht="20.25" customHeight="1" x14ac:dyDescent="0.3">
      <c r="A15" s="33"/>
      <c r="B15" s="32"/>
      <c r="C15" s="207"/>
      <c r="D15" s="208"/>
      <c r="E15" s="202"/>
      <c r="F15" s="203"/>
      <c r="G15" s="31"/>
      <c r="H15" s="31"/>
      <c r="I15" s="31"/>
      <c r="J15" s="30"/>
      <c r="K15" s="30"/>
      <c r="L15" s="30"/>
      <c r="M15" s="30" t="s">
        <v>6</v>
      </c>
      <c r="N15" s="30" t="s">
        <v>5</v>
      </c>
    </row>
    <row r="16" spans="1:14" s="29" customFormat="1" ht="20.25" customHeight="1" x14ac:dyDescent="0.3">
      <c r="A16" s="33"/>
      <c r="B16" s="32"/>
      <c r="C16" s="207"/>
      <c r="D16" s="208"/>
      <c r="E16" s="202"/>
      <c r="F16" s="203"/>
      <c r="G16" s="31"/>
      <c r="H16" s="31"/>
      <c r="I16" s="31"/>
      <c r="J16" s="30"/>
      <c r="K16" s="43"/>
      <c r="L16" s="43"/>
      <c r="M16" s="43"/>
      <c r="N16" s="44"/>
    </row>
    <row r="17" spans="1:14" ht="20.25" customHeight="1" x14ac:dyDescent="0.3">
      <c r="A17" s="27"/>
      <c r="B17" s="26"/>
      <c r="C17" s="26"/>
      <c r="D17" s="25"/>
      <c r="E17" s="25"/>
      <c r="F17" s="25"/>
      <c r="G17" s="25"/>
      <c r="H17" s="25"/>
      <c r="I17" s="25"/>
      <c r="J17" s="28" t="s">
        <v>278</v>
      </c>
      <c r="K17" s="45">
        <v>0</v>
      </c>
      <c r="L17" s="45">
        <v>0</v>
      </c>
      <c r="M17" s="45">
        <v>0</v>
      </c>
      <c r="N17" s="46">
        <v>0</v>
      </c>
    </row>
    <row r="18" spans="1:14" ht="20.25" customHeight="1" x14ac:dyDescent="0.3">
      <c r="A18" s="27"/>
      <c r="B18" s="26"/>
      <c r="C18" s="26"/>
      <c r="D18" s="25"/>
      <c r="E18" s="25"/>
      <c r="F18" s="25"/>
      <c r="G18" s="25"/>
      <c r="H18" s="25"/>
      <c r="I18" s="25"/>
      <c r="J18" s="24"/>
      <c r="K18" s="24"/>
      <c r="L18" s="24"/>
      <c r="M18" s="24"/>
      <c r="N18" s="23"/>
    </row>
    <row r="19" spans="1:14" ht="20.25" customHeight="1" x14ac:dyDescent="0.3">
      <c r="A19" s="27"/>
      <c r="B19" s="26"/>
      <c r="C19" s="26"/>
      <c r="D19" s="25"/>
      <c r="E19" s="25"/>
      <c r="F19" s="25"/>
      <c r="G19" s="25"/>
      <c r="H19" s="25"/>
      <c r="I19" s="25"/>
      <c r="J19" s="24"/>
      <c r="K19" s="24"/>
      <c r="L19" s="24"/>
      <c r="M19" s="24"/>
      <c r="N19" s="23"/>
    </row>
    <row r="20" spans="1:14" ht="20.25" customHeight="1" x14ac:dyDescent="0.3">
      <c r="A20" s="27"/>
      <c r="B20" s="26"/>
      <c r="C20" s="26"/>
      <c r="D20" s="25"/>
      <c r="E20" s="25"/>
      <c r="F20" s="25"/>
      <c r="G20" s="25"/>
      <c r="H20" s="25"/>
      <c r="I20" s="25"/>
      <c r="J20" s="24"/>
      <c r="K20" s="24"/>
      <c r="L20" s="24"/>
      <c r="M20" s="24"/>
      <c r="N20" s="23"/>
    </row>
    <row r="22" spans="1:14" x14ac:dyDescent="0.3">
      <c r="A22" s="22" t="s">
        <v>140</v>
      </c>
      <c r="G22" s="22" t="s">
        <v>3</v>
      </c>
    </row>
    <row r="23" spans="1:14" x14ac:dyDescent="0.3">
      <c r="A23" s="22" t="s">
        <v>136</v>
      </c>
      <c r="G23" s="22" t="s">
        <v>137</v>
      </c>
      <c r="I23" s="21"/>
      <c r="J23" s="21"/>
      <c r="K23" s="21"/>
      <c r="L23" s="21"/>
      <c r="M23" s="21"/>
      <c r="N23" s="21"/>
    </row>
    <row r="25" spans="1:14" x14ac:dyDescent="0.3">
      <c r="A25" s="206"/>
      <c r="B25" s="206"/>
      <c r="C25" s="206"/>
      <c r="D25" s="206"/>
      <c r="G25" s="206"/>
      <c r="H25" s="206"/>
      <c r="I25" s="21"/>
      <c r="J25" s="21"/>
      <c r="K25" s="21"/>
      <c r="L25" s="21"/>
      <c r="M25" s="21"/>
      <c r="N25" s="21"/>
    </row>
    <row r="26" spans="1:14" x14ac:dyDescent="0.3">
      <c r="A26" s="199"/>
      <c r="B26" s="199"/>
      <c r="C26" s="199"/>
      <c r="D26" s="199"/>
      <c r="G26" s="199" t="s">
        <v>138</v>
      </c>
      <c r="H26" s="199"/>
      <c r="I26" s="21"/>
      <c r="J26" s="21"/>
      <c r="K26" s="21"/>
      <c r="L26" s="21"/>
      <c r="M26" s="21"/>
      <c r="N26" s="21"/>
    </row>
  </sheetData>
  <mergeCells count="16">
    <mergeCell ref="J1:N4"/>
    <mergeCell ref="M7:N7"/>
    <mergeCell ref="A25:D25"/>
    <mergeCell ref="G25:H25"/>
    <mergeCell ref="C16:D16"/>
    <mergeCell ref="E16:F16"/>
    <mergeCell ref="M14:N14"/>
    <mergeCell ref="E14:F14"/>
    <mergeCell ref="C14:D14"/>
    <mergeCell ref="C15:D15"/>
    <mergeCell ref="A26:D26"/>
    <mergeCell ref="G26:H26"/>
    <mergeCell ref="A10:N10"/>
    <mergeCell ref="A9:N9"/>
    <mergeCell ref="A11:N11"/>
    <mergeCell ref="E15:F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 </vt:lpstr>
      <vt:lpstr>приложение  4</vt:lpstr>
      <vt:lpstr>приложение 5</vt:lpstr>
      <vt:lpstr>приложение 6</vt:lpstr>
    </vt:vector>
  </TitlesOfParts>
  <Company>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</dc:creator>
  <cp:lastModifiedBy>Биганова Оксана Александровна</cp:lastModifiedBy>
  <cp:lastPrinted>2025-03-26T03:07:02Z</cp:lastPrinted>
  <dcterms:created xsi:type="dcterms:W3CDTF">2007-11-01T06:06:06Z</dcterms:created>
  <dcterms:modified xsi:type="dcterms:W3CDTF">2025-03-26T03:31:20Z</dcterms:modified>
</cp:coreProperties>
</file>